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OnSave="0"/>
</workbook>
</file>

<file path=xl/calcChain.xml><?xml version="1.0" encoding="utf-8"?>
<calcChain xmlns="http://schemas.openxmlformats.org/spreadsheetml/2006/main">
  <c r="B7" i="167" l="1"/>
  <c r="B6" i="167"/>
  <c r="D40" i="127" l="1"/>
  <c r="D13" i="127"/>
  <c r="D12" i="127"/>
  <c r="D14" i="127" s="1"/>
  <c r="C27" i="3" l="1"/>
  <c r="C79" i="4"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B7764" i="106"/>
  <c r="J83" i="28"/>
  <c r="B7758" i="106" s="1"/>
  <c r="D7758" i="106" s="1"/>
  <c r="J86" i="28"/>
  <c r="B7759" i="106" s="1"/>
  <c r="D7759" i="106" s="1"/>
  <c r="K6" i="29"/>
  <c r="B7763" i="106" s="1"/>
  <c r="D7763" i="106" s="1"/>
  <c r="B7762" i="106"/>
  <c r="K12" i="12"/>
  <c r="B7719" i="106" s="1"/>
  <c r="D7719" i="106" s="1"/>
  <c r="K23" i="12"/>
  <c r="J12" i="12"/>
  <c r="J21" i="12"/>
  <c r="J23" i="12"/>
  <c r="B7729" i="106"/>
  <c r="D7729" i="106" s="1"/>
  <c r="B7734" i="106"/>
  <c r="D7734" i="106" s="1"/>
  <c r="B7726" i="106"/>
  <c r="F161" i="34"/>
  <c r="J24" i="24"/>
  <c r="B36" i="36"/>
  <c r="B39" i="36"/>
  <c r="B49" i="36" s="1"/>
  <c r="B62" i="36" s="1"/>
  <c r="B72" i="36" s="1"/>
  <c r="B76" i="36" s="1"/>
  <c r="B80" i="36" s="1"/>
  <c r="B85" i="36" s="1"/>
  <c r="B86" i="36" s="1"/>
  <c r="B87" i="36" s="1"/>
  <c r="D79" i="36"/>
  <c r="C191" i="5"/>
  <c r="C201" i="5"/>
  <c r="F128" i="34" s="1"/>
  <c r="C211" i="5"/>
  <c r="C216" i="5"/>
  <c r="C224" i="5"/>
  <c r="B5286" i="106" s="1"/>
  <c r="D5286" i="106" s="1"/>
  <c r="C228" i="5"/>
  <c r="B5304" i="106" s="1"/>
  <c r="D5304" i="106" s="1"/>
  <c r="C259" i="5"/>
  <c r="B7761" i="106"/>
  <c r="L127" i="29"/>
  <c r="L129" i="29" s="1"/>
  <c r="L136" i="29"/>
  <c r="L138" i="29" s="1"/>
  <c r="L148" i="29"/>
  <c r="I7" i="145"/>
  <c r="I6" i="145"/>
  <c r="D84" i="36"/>
  <c r="K75" i="29"/>
  <c r="F52" i="34" s="1"/>
  <c r="K130" i="29"/>
  <c r="B2805" i="106" s="1"/>
  <c r="D2805" i="106" s="1"/>
  <c r="K179" i="29"/>
  <c r="B2836" i="106" s="1"/>
  <c r="D2836" i="106" s="1"/>
  <c r="K122" i="29"/>
  <c r="F15" i="145" s="1"/>
  <c r="F19" i="145" s="1"/>
  <c r="K67" i="29"/>
  <c r="B1134" i="106" s="1"/>
  <c r="D1134" i="106"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c r="B6349" i="106"/>
  <c r="D6349" i="106" s="1"/>
  <c r="B6350" i="106"/>
  <c r="D6350" i="106"/>
  <c r="B6353" i="106"/>
  <c r="D6353" i="106" s="1"/>
  <c r="B6354" i="106"/>
  <c r="D6354" i="106" s="1"/>
  <c r="B6355" i="106"/>
  <c r="D6355" i="106" s="1"/>
  <c r="B6356" i="106"/>
  <c r="D6356" i="106"/>
  <c r="B6358" i="106"/>
  <c r="D6358" i="106" s="1"/>
  <c r="B6359" i="106"/>
  <c r="D6359" i="106"/>
  <c r="B6360" i="106"/>
  <c r="D6360" i="106" s="1"/>
  <c r="B6361" i="106"/>
  <c r="D6361" i="106"/>
  <c r="B6362" i="106"/>
  <c r="D6362" i="106" s="1"/>
  <c r="B6363" i="106"/>
  <c r="D6363" i="106" s="1"/>
  <c r="B6364" i="106"/>
  <c r="D6364" i="106" s="1"/>
  <c r="B6365" i="106"/>
  <c r="D6365" i="106"/>
  <c r="B6366" i="106"/>
  <c r="D6366" i="106" s="1"/>
  <c r="B6367" i="106"/>
  <c r="D6367" i="106"/>
  <c r="B6368" i="106"/>
  <c r="D6368" i="106" s="1"/>
  <c r="B6369" i="106"/>
  <c r="D6369" i="106"/>
  <c r="B6370" i="106"/>
  <c r="D6370" i="106" s="1"/>
  <c r="B6371" i="106"/>
  <c r="D6371" i="106" s="1"/>
  <c r="B6372" i="106"/>
  <c r="D6372" i="106" s="1"/>
  <c r="B6373" i="106"/>
  <c r="D6373" i="106"/>
  <c r="B6374" i="106"/>
  <c r="D6374" i="106" s="1"/>
  <c r="B6375" i="106"/>
  <c r="D6375" i="106"/>
  <c r="B6376" i="106"/>
  <c r="D6376" i="106" s="1"/>
  <c r="B6377" i="106"/>
  <c r="D6377" i="106"/>
  <c r="B6378" i="106"/>
  <c r="D6378" i="106" s="1"/>
  <c r="B6379" i="106"/>
  <c r="D6379" i="106" s="1"/>
  <c r="B6380" i="106"/>
  <c r="D6380" i="106" s="1"/>
  <c r="B6381" i="106"/>
  <c r="D6381" i="106"/>
  <c r="B6382" i="106"/>
  <c r="D6382" i="106" s="1"/>
  <c r="B6383" i="106"/>
  <c r="D6383" i="106"/>
  <c r="B6384" i="106"/>
  <c r="D6384" i="106" s="1"/>
  <c r="B6385" i="106"/>
  <c r="D6385" i="106"/>
  <c r="B6386" i="106"/>
  <c r="D6386" i="106" s="1"/>
  <c r="B6387" i="106"/>
  <c r="D6387" i="106" s="1"/>
  <c r="B6388" i="106"/>
  <c r="D6388" i="106" s="1"/>
  <c r="B6389" i="106"/>
  <c r="D6389" i="106"/>
  <c r="B6390" i="106"/>
  <c r="D6390" i="106" s="1"/>
  <c r="B6391" i="106"/>
  <c r="D6391" i="106"/>
  <c r="B6392" i="106"/>
  <c r="D6392" i="106" s="1"/>
  <c r="B6393" i="106"/>
  <c r="D6393" i="106"/>
  <c r="B6394" i="106"/>
  <c r="D6394" i="106" s="1"/>
  <c r="B6395" i="106"/>
  <c r="D6395" i="106" s="1"/>
  <c r="B6398" i="106"/>
  <c r="D6398" i="106" s="1"/>
  <c r="B6399" i="106"/>
  <c r="D6399" i="106"/>
  <c r="B6401" i="106"/>
  <c r="D6401" i="106" s="1"/>
  <c r="B6402" i="106"/>
  <c r="D6402" i="106"/>
  <c r="B6403" i="106"/>
  <c r="D6403" i="106" s="1"/>
  <c r="B6404" i="106"/>
  <c r="D6404" i="106"/>
  <c r="B6405" i="106"/>
  <c r="D6405" i="106" s="1"/>
  <c r="B6406" i="106"/>
  <c r="D6406" i="106" s="1"/>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c r="B6619" i="106"/>
  <c r="D6619" i="106" s="1"/>
  <c r="B6620" i="106"/>
  <c r="D6620" i="106"/>
  <c r="B6621" i="106"/>
  <c r="D6621" i="106" s="1"/>
  <c r="B6622" i="106"/>
  <c r="D6622" i="106" s="1"/>
  <c r="B6623" i="106"/>
  <c r="D6623" i="106" s="1"/>
  <c r="B6624" i="106"/>
  <c r="D6624" i="106"/>
  <c r="B6625" i="106"/>
  <c r="D6625" i="106" s="1"/>
  <c r="B6626" i="106"/>
  <c r="D6626" i="106"/>
  <c r="B6627" i="106"/>
  <c r="D6627" i="106" s="1"/>
  <c r="B6628" i="106"/>
  <c r="D6628" i="106"/>
  <c r="B6629" i="106"/>
  <c r="D6629" i="106" s="1"/>
  <c r="B6630" i="106"/>
  <c r="D6630" i="106" s="1"/>
  <c r="B6631" i="106"/>
  <c r="D6631" i="106" s="1"/>
  <c r="B6632" i="106"/>
  <c r="D6632" i="106"/>
  <c r="B6633" i="106"/>
  <c r="D6633" i="106" s="1"/>
  <c r="B6634" i="106"/>
  <c r="D6634" i="106"/>
  <c r="B6635" i="106"/>
  <c r="D6635" i="106" s="1"/>
  <c r="B6636" i="106"/>
  <c r="D6636" i="106"/>
  <c r="B6637" i="106"/>
  <c r="D6637" i="106" s="1"/>
  <c r="B6638" i="106"/>
  <c r="D6638" i="106" s="1"/>
  <c r="B6639" i="106"/>
  <c r="D6639" i="106" s="1"/>
  <c r="B6640" i="106"/>
  <c r="D6640" i="106"/>
  <c r="B6641" i="106"/>
  <c r="D6641" i="106" s="1"/>
  <c r="B6642" i="106"/>
  <c r="D6642" i="106"/>
  <c r="B6643" i="106"/>
  <c r="D6643" i="106" s="1"/>
  <c r="B6644" i="106"/>
  <c r="D6644" i="106"/>
  <c r="B6645" i="106"/>
  <c r="D6645" i="106" s="1"/>
  <c r="B6646" i="106"/>
  <c r="D6646" i="106" s="1"/>
  <c r="B6647" i="106"/>
  <c r="D6647" i="106" s="1"/>
  <c r="B6648" i="106"/>
  <c r="D6648" i="106"/>
  <c r="B6649" i="106"/>
  <c r="D6649" i="106" s="1"/>
  <c r="B6650" i="106"/>
  <c r="D6650" i="106"/>
  <c r="B6651" i="106"/>
  <c r="D6651" i="106" s="1"/>
  <c r="B6652" i="106"/>
  <c r="D6652" i="106"/>
  <c r="B6653" i="106"/>
  <c r="D6653" i="106" s="1"/>
  <c r="B6654" i="106"/>
  <c r="D6654" i="106" s="1"/>
  <c r="B6655" i="106"/>
  <c r="D6655" i="106" s="1"/>
  <c r="B6656" i="106"/>
  <c r="D6656" i="106"/>
  <c r="B6657" i="106"/>
  <c r="D6657" i="106" s="1"/>
  <c r="B6658" i="106"/>
  <c r="D6658" i="106"/>
  <c r="B6659" i="106"/>
  <c r="D6659" i="106" s="1"/>
  <c r="B6660" i="106"/>
  <c r="D6660" i="106"/>
  <c r="B6661" i="106"/>
  <c r="D6661" i="106" s="1"/>
  <c r="B6662" i="106"/>
  <c r="D6662" i="106" s="1"/>
  <c r="B6663" i="106"/>
  <c r="D6663" i="106" s="1"/>
  <c r="B6664" i="106"/>
  <c r="D6664" i="106"/>
  <c r="B6665" i="106"/>
  <c r="D6665" i="106" s="1"/>
  <c r="B6666" i="106"/>
  <c r="D6666" i="106"/>
  <c r="B6667" i="106"/>
  <c r="D6667" i="106" s="1"/>
  <c r="B6668" i="106"/>
  <c r="D6668" i="106" s="1"/>
  <c r="B6669" i="106"/>
  <c r="D6669" i="106" s="1"/>
  <c r="B6670" i="106"/>
  <c r="D6670" i="106" s="1"/>
  <c r="B6671" i="106"/>
  <c r="D6671" i="106" s="1"/>
  <c r="B6672" i="106"/>
  <c r="D6672" i="106"/>
  <c r="B6673" i="106"/>
  <c r="D6673" i="106" s="1"/>
  <c r="B6674" i="106"/>
  <c r="D6674" i="106"/>
  <c r="B6675" i="106"/>
  <c r="D6675" i="106" s="1"/>
  <c r="B6676" i="106"/>
  <c r="D6676" i="106" s="1"/>
  <c r="B6677" i="106"/>
  <c r="D6677" i="106" s="1"/>
  <c r="B6678" i="106"/>
  <c r="D6678" i="106" s="1"/>
  <c r="B6679" i="106"/>
  <c r="D6679" i="106" s="1"/>
  <c r="B6680" i="106"/>
  <c r="D6680" i="106"/>
  <c r="B6681" i="106"/>
  <c r="D6681" i="106" s="1"/>
  <c r="B6682" i="106"/>
  <c r="D6682" i="106"/>
  <c r="B6683" i="106"/>
  <c r="D6683" i="106" s="1"/>
  <c r="B6684" i="106"/>
  <c r="D6684" i="106" s="1"/>
  <c r="B6685" i="106"/>
  <c r="D6685" i="106" s="1"/>
  <c r="B6686" i="106"/>
  <c r="D6686" i="106" s="1"/>
  <c r="B6687" i="106"/>
  <c r="D6687" i="106" s="1"/>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E26" i="108"/>
  <c r="G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B5741" i="106" s="1"/>
  <c r="D5741" i="106" s="1"/>
  <c r="C121" i="5"/>
  <c r="B5132" i="106" s="1"/>
  <c r="D5132" i="106" s="1"/>
  <c r="D121" i="5"/>
  <c r="B5367" i="106" s="1"/>
  <c r="D5367" i="106" s="1"/>
  <c r="E121" i="5"/>
  <c r="B5534" i="106"/>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D228" i="5"/>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I274" i="5"/>
  <c r="F5" i="4"/>
  <c r="B3408" i="106" s="1"/>
  <c r="D3408" i="106" s="1"/>
  <c r="C14" i="4"/>
  <c r="B2558" i="106" s="1"/>
  <c r="D2558" i="106" s="1"/>
  <c r="D7" i="118"/>
  <c r="D8" i="118"/>
  <c r="D9" i="118"/>
  <c r="H14" i="118"/>
  <c r="H19" i="118"/>
  <c r="H24" i="118"/>
  <c r="H29" i="118"/>
  <c r="H33" i="118"/>
  <c r="B83" i="36"/>
  <c r="D13" i="7"/>
  <c r="B3726" i="106" s="1"/>
  <c r="D3726" i="106" s="1"/>
  <c r="D14" i="7"/>
  <c r="B1770" i="106" s="1"/>
  <c r="D1770" i="106" s="1"/>
  <c r="F130" i="34"/>
  <c r="F94" i="34"/>
  <c r="J173" i="5"/>
  <c r="B6397" i="106" s="1"/>
  <c r="D6397" i="106" s="1"/>
  <c r="J6" i="4"/>
  <c r="B6221" i="106" s="1"/>
  <c r="D6221" i="106" s="1"/>
  <c r="D17" i="7"/>
  <c r="B4104" i="106" s="1"/>
  <c r="D4104" i="106" s="1"/>
  <c r="D11" i="7"/>
  <c r="B1768" i="106" s="1"/>
  <c r="D1768" i="106" s="1"/>
  <c r="D11" i="37" l="1"/>
  <c r="D37" i="36"/>
  <c r="D24" i="37"/>
  <c r="B4270" i="106" s="1"/>
  <c r="D4270" i="106" s="1"/>
  <c r="J22" i="37"/>
  <c r="F19" i="7"/>
  <c r="D12" i="7"/>
  <c r="B1769" i="106" s="1"/>
  <c r="D1769" i="106" s="1"/>
  <c r="D4" i="7"/>
  <c r="B1760" i="106" s="1"/>
  <c r="D1760" i="106" s="1"/>
  <c r="K76" i="4"/>
  <c r="B3586" i="106" s="1"/>
  <c r="D3586" i="106" s="1"/>
  <c r="K24" i="12"/>
  <c r="B7733" i="106" s="1"/>
  <c r="D7733" i="106" s="1"/>
  <c r="I24" i="12"/>
  <c r="G35" i="108"/>
  <c r="F50" i="34"/>
  <c r="D26" i="108"/>
  <c r="B1126" i="106"/>
  <c r="D1126" i="106" s="1"/>
  <c r="F64" i="34"/>
  <c r="F26" i="108"/>
  <c r="F39" i="34"/>
  <c r="F56" i="34"/>
  <c r="B2091" i="106"/>
  <c r="D2091" i="106" s="1"/>
  <c r="E33" i="108"/>
  <c r="E17" i="145"/>
  <c r="G17" i="145" s="1"/>
  <c r="G33" i="108"/>
  <c r="F38" i="34"/>
  <c r="F67" i="34"/>
  <c r="F46" i="34"/>
  <c r="F34" i="34"/>
  <c r="D27" i="108"/>
  <c r="F44" i="34"/>
  <c r="F36" i="108"/>
  <c r="E35" i="108"/>
  <c r="B7047" i="106"/>
  <c r="D7047" i="106" s="1"/>
  <c r="F70" i="34"/>
  <c r="G30" i="108"/>
  <c r="E30" i="108"/>
  <c r="B6995" i="106"/>
  <c r="D6995" i="106" s="1"/>
  <c r="F43" i="34"/>
  <c r="F35" i="34"/>
  <c r="F69" i="34"/>
  <c r="F47" i="34"/>
  <c r="F41" i="34"/>
  <c r="B1511" i="106"/>
  <c r="D1511" i="106" s="1"/>
  <c r="E15" i="4"/>
  <c r="B2633" i="106" s="1"/>
  <c r="D2633" i="106" s="1"/>
  <c r="F60" i="34"/>
  <c r="D36" i="108"/>
  <c r="F51" i="34"/>
  <c r="G29" i="108"/>
  <c r="F62" i="34"/>
  <c r="F36" i="34"/>
  <c r="D31" i="108"/>
  <c r="B4202" i="106"/>
  <c r="D4202" i="106" s="1"/>
  <c r="G39" i="108"/>
  <c r="F14" i="4"/>
  <c r="B2597" i="106" s="1"/>
  <c r="D2597" i="106" s="1"/>
  <c r="F49" i="34"/>
  <c r="F31" i="108"/>
  <c r="E102" i="29"/>
  <c r="B2790" i="106" s="1"/>
  <c r="D2790" i="106" s="1"/>
  <c r="D14" i="4"/>
  <c r="B2570" i="106" s="1"/>
  <c r="D2570" i="106" s="1"/>
  <c r="F68" i="34"/>
  <c r="F61" i="34"/>
  <c r="F45" i="34"/>
  <c r="B6879" i="106"/>
  <c r="D6879" i="106" s="1"/>
  <c r="B2789" i="106"/>
  <c r="D2789" i="106" s="1"/>
  <c r="B2724" i="106"/>
  <c r="D2724" i="106" s="1"/>
  <c r="B1264" i="106"/>
  <c r="D1264" i="106" s="1"/>
  <c r="L331" i="29"/>
  <c r="F71" i="34"/>
  <c r="F37" i="34"/>
  <c r="E29" i="108"/>
  <c r="C341" i="29"/>
  <c r="B3621" i="106" s="1"/>
  <c r="D3621" i="106" s="1"/>
  <c r="F72" i="34"/>
  <c r="E38" i="108"/>
  <c r="E34" i="108"/>
  <c r="K329" i="29"/>
  <c r="J16" i="4" s="1"/>
  <c r="B6226" i="106" s="1"/>
  <c r="D6226" i="106" s="1"/>
  <c r="H112" i="29"/>
  <c r="B7018" i="106" s="1"/>
  <c r="D7018" i="106" s="1"/>
  <c r="B1529" i="106"/>
  <c r="D1529" i="106" s="1"/>
  <c r="B1452" i="106"/>
  <c r="D1452" i="106" s="1"/>
  <c r="K286" i="29"/>
  <c r="H166" i="29"/>
  <c r="B1317" i="106" s="1"/>
  <c r="D1317" i="106" s="1"/>
  <c r="G38" i="108"/>
  <c r="D331" i="29"/>
  <c r="B7217" i="106" s="1"/>
  <c r="D7217" i="106" s="1"/>
  <c r="I204" i="29"/>
  <c r="B7071" i="106" s="1"/>
  <c r="D7071" i="106" s="1"/>
  <c r="H352" i="29"/>
  <c r="B7242" i="106" s="1"/>
  <c r="D7242" i="106" s="1"/>
  <c r="E305" i="29"/>
  <c r="B1536" i="106" s="1"/>
  <c r="D1536" i="106" s="1"/>
  <c r="L22" i="37"/>
  <c r="D74" i="36"/>
  <c r="D22" i="37"/>
  <c r="H28" i="118"/>
  <c r="K28" i="118" s="1"/>
  <c r="O27" i="118" s="1"/>
  <c r="O29" i="118" s="1"/>
  <c r="N22" i="3"/>
  <c r="B283" i="106" s="1"/>
  <c r="D283" i="106" s="1"/>
  <c r="L5" i="11"/>
  <c r="B2056" i="106" s="1"/>
  <c r="D2056" i="106" s="1"/>
  <c r="F16" i="11"/>
  <c r="B2031" i="106" s="1"/>
  <c r="D2031" i="106" s="1"/>
  <c r="D75" i="36"/>
  <c r="K162" i="29"/>
  <c r="K166" i="29" s="1"/>
  <c r="L354" i="29"/>
  <c r="J341" i="29"/>
  <c r="K223" i="29"/>
  <c r="J331" i="29"/>
  <c r="B7223" i="106" s="1"/>
  <c r="D7223" i="106" s="1"/>
  <c r="K349" i="29"/>
  <c r="B3676" i="106" s="1"/>
  <c r="D3676" i="106" s="1"/>
  <c r="K344" i="29"/>
  <c r="F28" i="108"/>
  <c r="E28" i="108"/>
  <c r="F104" i="34"/>
  <c r="F106" i="34"/>
  <c r="J274" i="5"/>
  <c r="B7054" i="106" s="1"/>
  <c r="D7054" i="106" s="1"/>
  <c r="F135" i="34"/>
  <c r="K109" i="5"/>
  <c r="G172" i="5"/>
  <c r="G173" i="5" s="1"/>
  <c r="B5778" i="106" s="1"/>
  <c r="D5778" i="106" s="1"/>
  <c r="F126" i="34"/>
  <c r="D15" i="7"/>
  <c r="B1772" i="106" s="1"/>
  <c r="D1772" i="106" s="1"/>
  <c r="B1746" i="106"/>
  <c r="D1746" i="106" s="1"/>
  <c r="F109" i="5"/>
  <c r="F4" i="4" s="1"/>
  <c r="B2591" i="106" s="1"/>
  <c r="D2591" i="106" s="1"/>
  <c r="B6014" i="106"/>
  <c r="D6014" i="106" s="1"/>
  <c r="C5" i="4"/>
  <c r="B3405" i="106" s="1"/>
  <c r="D3405" i="106" s="1"/>
  <c r="B4396" i="106"/>
  <c r="D4396" i="106" s="1"/>
  <c r="E109" i="5"/>
  <c r="E4" i="4" s="1"/>
  <c r="B2630" i="106" s="1"/>
  <c r="D2630" i="106" s="1"/>
  <c r="H76" i="4"/>
  <c r="B3298" i="106" s="1"/>
  <c r="D3298" i="106" s="1"/>
  <c r="F77" i="4"/>
  <c r="B3255" i="106" s="1"/>
  <c r="D3255" i="106" s="1"/>
  <c r="I76" i="4"/>
  <c r="B3318" i="106" s="1"/>
  <c r="D3318" i="106" s="1"/>
  <c r="J77" i="4"/>
  <c r="B6262" i="106" s="1"/>
  <c r="D6262" i="106" s="1"/>
  <c r="B5096" i="106"/>
  <c r="D5096" i="106" s="1"/>
  <c r="D60" i="36"/>
  <c r="B281" i="106"/>
  <c r="D281" i="106" s="1"/>
  <c r="L41" i="3"/>
  <c r="J88" i="28"/>
  <c r="L13" i="11"/>
  <c r="B2060" i="106" s="1"/>
  <c r="D2060" i="106" s="1"/>
  <c r="H44" i="4"/>
  <c r="B3296" i="106" s="1"/>
  <c r="D3296" i="106" s="1"/>
  <c r="B7041" i="106"/>
  <c r="D7041" i="106" s="1"/>
  <c r="I173" i="5"/>
  <c r="D7" i="7"/>
  <c r="B1763" i="106" s="1"/>
  <c r="D1763" i="106" s="1"/>
  <c r="D109" i="5"/>
  <c r="B5356" i="106" s="1"/>
  <c r="D5356" i="106" s="1"/>
  <c r="C172" i="5"/>
  <c r="B5214" i="106" s="1"/>
  <c r="D5214" i="106" s="1"/>
  <c r="K274" i="5"/>
  <c r="B6022" i="106" s="1"/>
  <c r="D6022" i="106" s="1"/>
  <c r="F110" i="34"/>
  <c r="F129" i="34"/>
  <c r="D5" i="7"/>
  <c r="B1761" i="106" s="1"/>
  <c r="D1761" i="106" s="1"/>
  <c r="G5" i="4"/>
  <c r="B3409" i="106" s="1"/>
  <c r="D3409" i="106" s="1"/>
  <c r="B6840" i="106"/>
  <c r="D6840" i="106" s="1"/>
  <c r="B6838" i="106"/>
  <c r="D6838" i="106" s="1"/>
  <c r="B5488" i="106"/>
  <c r="D5488" i="106" s="1"/>
  <c r="F172" i="5"/>
  <c r="B5644" i="106" s="1"/>
  <c r="D5644" i="106" s="1"/>
  <c r="B5360" i="106"/>
  <c r="D5360" i="106" s="1"/>
  <c r="F48" i="34"/>
  <c r="G331" i="29"/>
  <c r="B7220" i="106" s="1"/>
  <c r="D7220" i="106" s="1"/>
  <c r="K323" i="29"/>
  <c r="J204" i="29"/>
  <c r="B7072" i="106" s="1"/>
  <c r="D7072" i="106" s="1"/>
  <c r="D18" i="7"/>
  <c r="B4105" i="106" s="1"/>
  <c r="D4105" i="106" s="1"/>
  <c r="F105" i="34"/>
  <c r="H109" i="5"/>
  <c r="B6025" i="106" s="1"/>
  <c r="D6025" i="106" s="1"/>
  <c r="H173" i="5"/>
  <c r="D9" i="7"/>
  <c r="B1767" i="106" s="1"/>
  <c r="D1767" i="106" s="1"/>
  <c r="B6839" i="106"/>
  <c r="D6839" i="106" s="1"/>
  <c r="D172" i="5"/>
  <c r="L305" i="29"/>
  <c r="F42" i="34"/>
  <c r="I331" i="29"/>
  <c r="B7222" i="106" s="1"/>
  <c r="D7222" i="106" s="1"/>
  <c r="C331" i="29"/>
  <c r="B7216" i="106" s="1"/>
  <c r="D7216" i="106" s="1"/>
  <c r="J109" i="5"/>
  <c r="H341" i="29"/>
  <c r="B3654" i="106"/>
  <c r="D3654" i="106" s="1"/>
  <c r="B3454" i="106"/>
  <c r="D3454" i="106" s="1"/>
  <c r="L15" i="11"/>
  <c r="B3459" i="106" s="1"/>
  <c r="D3459" i="106" s="1"/>
  <c r="B2037" i="106"/>
  <c r="D2037" i="106" s="1"/>
  <c r="K16" i="11"/>
  <c r="B2055" i="106" s="1"/>
  <c r="D2055" i="106" s="1"/>
  <c r="B6191" i="106"/>
  <c r="D6191" i="106" s="1"/>
  <c r="J41" i="3"/>
  <c r="D6103" i="106"/>
  <c r="B3668" i="106"/>
  <c r="D3668" i="106" s="1"/>
  <c r="K339" i="29"/>
  <c r="D341" i="29"/>
  <c r="D354" i="29" s="1"/>
  <c r="B3629" i="106" s="1"/>
  <c r="D3629" i="106" s="1"/>
  <c r="F21" i="8"/>
  <c r="H305" i="29"/>
  <c r="B1554" i="106" s="1"/>
  <c r="D1554" i="106" s="1"/>
  <c r="K178" i="29"/>
  <c r="F13" i="4" s="1"/>
  <c r="B2596" i="106" s="1"/>
  <c r="D2596" i="106" s="1"/>
  <c r="H202" i="29"/>
  <c r="B1375" i="106" s="1"/>
  <c r="D1375" i="106" s="1"/>
  <c r="G204" i="29"/>
  <c r="E190" i="29"/>
  <c r="B1308" i="106"/>
  <c r="D1308" i="106" s="1"/>
  <c r="K278" i="29"/>
  <c r="K110" i="29"/>
  <c r="B3391" i="106"/>
  <c r="D3391" i="106" s="1"/>
  <c r="B1131" i="106"/>
  <c r="D1131" i="106" s="1"/>
  <c r="G341" i="29"/>
  <c r="G109" i="5"/>
  <c r="C204" i="29"/>
  <c r="B1340" i="106" s="1"/>
  <c r="D1340" i="106" s="1"/>
  <c r="E129" i="29"/>
  <c r="B1241" i="106" s="1"/>
  <c r="D1241" i="106" s="1"/>
  <c r="C129" i="29"/>
  <c r="K84" i="29"/>
  <c r="B2088" i="106" s="1"/>
  <c r="D2088" i="106" s="1"/>
  <c r="D37" i="108"/>
  <c r="F37" i="108"/>
  <c r="C109" i="5"/>
  <c r="B5121" i="106" s="1"/>
  <c r="D512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D274" i="5"/>
  <c r="B3447" i="106"/>
  <c r="D3447" i="106" s="1"/>
  <c r="B7270" i="106"/>
  <c r="C34" i="131"/>
  <c r="K77" i="4" l="1"/>
  <c r="B3587" i="106" s="1"/>
  <c r="D3587" i="106" s="1"/>
  <c r="K26" i="12"/>
  <c r="B7743" i="106" s="1"/>
  <c r="D7743" i="106" s="1"/>
  <c r="B1996" i="106"/>
  <c r="D1996" i="106" s="1"/>
  <c r="I26" i="12"/>
  <c r="B7741" i="106" s="1"/>
  <c r="D7741" i="106" s="1"/>
  <c r="C354" i="29"/>
  <c r="B3622" i="106" s="1"/>
  <c r="D3622" i="106" s="1"/>
  <c r="B3628" i="106"/>
  <c r="D3628" i="106" s="1"/>
  <c r="K331" i="29"/>
  <c r="F13" i="34" s="1"/>
  <c r="B1328" i="106"/>
  <c r="D1328" i="106" s="1"/>
  <c r="H168" i="29"/>
  <c r="B1318" i="106" s="1"/>
  <c r="D1318" i="106" s="1"/>
  <c r="C114" i="29"/>
  <c r="B757" i="106" s="1"/>
  <c r="D757" i="106" s="1"/>
  <c r="F40" i="108"/>
  <c r="G42" i="108" s="1"/>
  <c r="D40" i="108"/>
  <c r="E42" i="108" s="1"/>
  <c r="F66" i="34"/>
  <c r="B1474" i="106"/>
  <c r="D1474" i="106" s="1"/>
  <c r="G12" i="4"/>
  <c r="B2607" i="106" s="1"/>
  <c r="D2607" i="106" s="1"/>
  <c r="B1515" i="106"/>
  <c r="D1515" i="106" s="1"/>
  <c r="G16" i="4"/>
  <c r="B2611" i="106" s="1"/>
  <c r="D2611" i="106" s="1"/>
  <c r="K352" i="29"/>
  <c r="K16" i="4" s="1"/>
  <c r="N23" i="3"/>
  <c r="B284" i="106" s="1"/>
  <c r="D284" i="106" s="1"/>
  <c r="L16" i="11"/>
  <c r="B2061" i="106" s="1"/>
  <c r="D2061" i="106" s="1"/>
  <c r="B3674" i="106"/>
  <c r="D3674" i="106" s="1"/>
  <c r="K15" i="4"/>
  <c r="B3573" i="106" s="1"/>
  <c r="D3573" i="106" s="1"/>
  <c r="B7235" i="106"/>
  <c r="D7235" i="106" s="1"/>
  <c r="J354" i="29"/>
  <c r="B7245" i="106" s="1"/>
  <c r="D7245" i="106" s="1"/>
  <c r="L114" i="29"/>
  <c r="B5588" i="106"/>
  <c r="D5588" i="106" s="1"/>
  <c r="B5527" i="106"/>
  <c r="D5527" i="106" s="1"/>
  <c r="G6" i="4"/>
  <c r="B2604" i="106" s="1"/>
  <c r="D2604" i="106" s="1"/>
  <c r="F175" i="34"/>
  <c r="B5770" i="106"/>
  <c r="D5770" i="106" s="1"/>
  <c r="K4" i="4"/>
  <c r="B3569" i="106" s="1"/>
  <c r="D3569" i="106" s="1"/>
  <c r="B6028" i="106"/>
  <c r="D6028" i="106" s="1"/>
  <c r="D4" i="4"/>
  <c r="B2564" i="106" s="1"/>
  <c r="D2564" i="106" s="1"/>
  <c r="I77" i="4"/>
  <c r="B3319" i="106" s="1"/>
  <c r="D3319" i="106" s="1"/>
  <c r="H77" i="4"/>
  <c r="B3299" i="106" s="1"/>
  <c r="D3299" i="106" s="1"/>
  <c r="B2917" i="106"/>
  <c r="D2917" i="106" s="1"/>
  <c r="D59" i="36"/>
  <c r="D30" i="36"/>
  <c r="B7760" i="106"/>
  <c r="D7760" i="106" s="1"/>
  <c r="B7207" i="106"/>
  <c r="D7207" i="106" s="1"/>
  <c r="J13" i="4"/>
  <c r="B7042" i="106" s="1"/>
  <c r="D7042" i="106" s="1"/>
  <c r="K102" i="29"/>
  <c r="B1145" i="106" s="1"/>
  <c r="D1145" i="106" s="1"/>
  <c r="B1381" i="106"/>
  <c r="D1381" i="106" s="1"/>
  <c r="F274" i="5"/>
  <c r="C173" i="5"/>
  <c r="B5223" i="106" s="1"/>
  <c r="D5223" i="106" s="1"/>
  <c r="H4" i="4"/>
  <c r="B1151" i="106"/>
  <c r="D1151" i="106" s="1"/>
  <c r="K112" i="29"/>
  <c r="B1365" i="106"/>
  <c r="D1365" i="106" s="1"/>
  <c r="F65" i="34"/>
  <c r="B1879" i="106"/>
  <c r="D1879" i="106" s="1"/>
  <c r="H22" i="37"/>
  <c r="B3656" i="106"/>
  <c r="D3656" i="106" s="1"/>
  <c r="H354" i="29"/>
  <c r="B3660" i="106" s="1"/>
  <c r="D3660" i="106" s="1"/>
  <c r="B5412" i="106"/>
  <c r="D5412" i="106" s="1"/>
  <c r="D173" i="5"/>
  <c r="H275" i="5"/>
  <c r="E150" i="29"/>
  <c r="B1242" i="106" s="1"/>
  <c r="D1242" i="106" s="1"/>
  <c r="F173" i="5"/>
  <c r="B3724" i="106"/>
  <c r="D3724" i="106" s="1"/>
  <c r="F73" i="34"/>
  <c r="G15" i="4"/>
  <c r="B6032" i="106" s="1"/>
  <c r="D6032" i="106" s="1"/>
  <c r="B6216" i="106"/>
  <c r="D6216" i="106" s="1"/>
  <c r="D57" i="36"/>
  <c r="J4" i="4"/>
  <c r="B6220" i="106" s="1"/>
  <c r="D6220" i="106" s="1"/>
  <c r="J275" i="5"/>
  <c r="B6352" i="106"/>
  <c r="D6352" i="106" s="1"/>
  <c r="H6" i="4"/>
  <c r="B2656" i="106" s="1"/>
  <c r="D2656" i="106" s="1"/>
  <c r="B5906" i="106"/>
  <c r="D5906" i="106" s="1"/>
  <c r="K275" i="5"/>
  <c r="B6023" i="106" s="1"/>
  <c r="D6023" i="106" s="1"/>
  <c r="K7" i="4"/>
  <c r="B4216" i="106"/>
  <c r="D4216" i="106" s="1"/>
  <c r="I6" i="4"/>
  <c r="B5011" i="106" s="1"/>
  <c r="D5011" i="106" s="1"/>
  <c r="B3670" i="106"/>
  <c r="D3670" i="106" s="1"/>
  <c r="K341" i="29"/>
  <c r="D19" i="7"/>
  <c r="B1775" i="106" s="1"/>
  <c r="D1775" i="106" s="1"/>
  <c r="B1352" i="106"/>
  <c r="D1352" i="106" s="1"/>
  <c r="E204" i="29"/>
  <c r="B1353" i="106" s="1"/>
  <c r="D1353" i="106" s="1"/>
  <c r="B3649" i="106"/>
  <c r="D3649" i="106" s="1"/>
  <c r="G354" i="29"/>
  <c r="B3650" i="106" s="1"/>
  <c r="D3650" i="106" s="1"/>
  <c r="B6024" i="106"/>
  <c r="D6024" i="106" s="1"/>
  <c r="G4" i="4"/>
  <c r="B2603" i="106" s="1"/>
  <c r="D2603" i="106" s="1"/>
  <c r="B1225" i="106"/>
  <c r="D1225" i="106" s="1"/>
  <c r="C150" i="29"/>
  <c r="B1226" i="106" s="1"/>
  <c r="D1226"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F24" i="37" l="1"/>
  <c r="B7243" i="106"/>
  <c r="D7243" i="106" s="1"/>
  <c r="C15" i="4"/>
  <c r="B2559" i="106" s="1"/>
  <c r="D2559" i="106" s="1"/>
  <c r="F53" i="34"/>
  <c r="J17" i="4"/>
  <c r="K354" i="29"/>
  <c r="K355" i="29" s="1"/>
  <c r="B3681" i="106" s="1"/>
  <c r="D3681" i="106" s="1"/>
  <c r="K114" i="29"/>
  <c r="B1152" i="106" s="1"/>
  <c r="D1152" i="106" s="1"/>
  <c r="K306" i="29"/>
  <c r="B1561" i="106" s="1"/>
  <c r="D1561" i="106" s="1"/>
  <c r="J8" i="4"/>
  <c r="J10" i="4" s="1"/>
  <c r="B6225" i="106" s="1"/>
  <c r="D6225" i="106" s="1"/>
  <c r="K13" i="4"/>
  <c r="B3572" i="106" s="1"/>
  <c r="D3572" i="106" s="1"/>
  <c r="B3672" i="106"/>
  <c r="D3672" i="106" s="1"/>
  <c r="B3718" i="106"/>
  <c r="D3718" i="106" s="1"/>
  <c r="K8" i="4"/>
  <c r="B5653" i="106"/>
  <c r="D5653" i="106" s="1"/>
  <c r="F6" i="4"/>
  <c r="F275" i="5"/>
  <c r="B5720" i="106" s="1"/>
  <c r="D5720" i="106" s="1"/>
  <c r="B7055" i="106"/>
  <c r="D7055" i="106" s="1"/>
  <c r="K332" i="29"/>
  <c r="B7225" i="106" s="1"/>
  <c r="D7225" i="106" s="1"/>
  <c r="B2655" i="106"/>
  <c r="D2655" i="106" s="1"/>
  <c r="H8" i="4"/>
  <c r="B5421" i="106"/>
  <c r="D5421" i="106" s="1"/>
  <c r="D6" i="4"/>
  <c r="B2566" i="106" s="1"/>
  <c r="D2566" i="106" s="1"/>
  <c r="C16" i="4"/>
  <c r="B2560" i="106" s="1"/>
  <c r="D2560" i="106" s="1"/>
  <c r="B7019" i="106"/>
  <c r="D7019"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D8" i="4" l="1"/>
  <c r="D10" i="4" s="1"/>
  <c r="B4123" i="106" s="1"/>
  <c r="D4123" i="106" s="1"/>
  <c r="J20" i="4"/>
  <c r="J78" i="4" s="1"/>
  <c r="B3678" i="106"/>
  <c r="D3678" i="106" s="1"/>
  <c r="J19" i="4"/>
  <c r="B6229" i="106" s="1"/>
  <c r="D6229" i="106" s="1"/>
  <c r="F8" i="34"/>
  <c r="D10" i="159"/>
  <c r="D19" i="159" s="1"/>
  <c r="D32" i="159" s="1"/>
  <c r="D49" i="159" s="1"/>
  <c r="K10" i="4"/>
  <c r="B4130" i="106" s="1"/>
  <c r="D4130" i="106" s="1"/>
  <c r="B3571" i="106"/>
  <c r="D3571" i="106" s="1"/>
  <c r="B2658" i="106"/>
  <c r="D2658" i="106" s="1"/>
  <c r="H10" i="4"/>
  <c r="B4127" i="106" s="1"/>
  <c r="D4127"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c r="D2568" i="106" s="1"/>
  <c r="B6230" i="106" l="1"/>
  <c r="D6230" i="106" s="1"/>
  <c r="H13" i="118"/>
  <c r="B2595" i="106"/>
  <c r="D2595" i="106" s="1"/>
  <c r="D6" i="146"/>
  <c r="F10" i="4"/>
  <c r="B4125" i="106" s="1"/>
  <c r="D4125"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F6" i="146"/>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3567" i="106"/>
  <c r="D3567" i="106" s="1"/>
  <c r="K41" i="3"/>
  <c r="B212" i="106"/>
  <c r="D212" i="106" s="1"/>
  <c r="H41" i="3"/>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B213" i="106"/>
  <c r="D213" i="106" s="1"/>
  <c r="D55" i="36"/>
  <c r="B189" i="106"/>
  <c r="D189" i="106" s="1"/>
  <c r="G41" i="3"/>
  <c r="F41" i="3"/>
  <c r="B170" i="106"/>
  <c r="D170" i="106" s="1"/>
  <c r="B140" i="106"/>
  <c r="D140" i="106" s="1"/>
  <c r="E41" i="3"/>
  <c r="B124" i="106"/>
  <c r="D124" i="106" s="1"/>
  <c r="D51" i="36"/>
  <c r="C41" i="3"/>
  <c r="D82" i="36"/>
  <c r="B92" i="106"/>
  <c r="D92" i="106"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71" i="106"/>
  <c r="D171" i="106" s="1"/>
  <c r="D53" i="36"/>
  <c r="D52" i="36"/>
  <c r="B141" i="106"/>
  <c r="D141" i="106" s="1"/>
  <c r="B93" i="106"/>
  <c r="D93" i="106" s="1"/>
  <c r="D50" i="36"/>
  <c r="J20" i="118"/>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<sst xmlns="http://schemas.openxmlformats.org/spreadsheetml/2006/main" count="5079" uniqueCount="2151">
  <si>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</si>
  <si>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</si>
  <si>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</si>
  <si>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</si>
  <si>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</si>
  <si>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</si>
  <si>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</si>
  <si>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</si>
  <si>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</si>
  <si>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</si>
  <si>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</si>
  <si>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</si>
  <si>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</si>
  <si>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</si>
  <si>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</si>
  <si>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</si>
  <si>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</si>
  <si>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</si>
  <si>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</si>
  <si>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</si>
  <si>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</si>
  <si>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</si>
  <si>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</si>
  <si>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</si>
  <si>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</si>
  <si>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</si>
  <si>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</si>
  <si>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</si>
  <si>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</si>
  <si>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</si>
  <si>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</si>
  <si>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</si>
  <si>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</si>
  <si>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</si>
  <si>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</si>
  <si>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</si>
  <si>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</si>
  <si>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</si>
  <si>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</si>
  <si>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</si>
  <si>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</si>
  <si>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</si>
  <si>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</si>
  <si>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</si>
  <si>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</si>
  <si>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</si>
  <si>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</si>
  <si>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</si>
  <si>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</si>
  <si>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</si>
  <si>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</si>
  <si>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</si>
  <si>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</si>
  <si>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</si>
  <si>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</si>
  <si>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</si>
  <si>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</si>
  <si>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</si>
  <si>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</si>
  <si>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</si>
  <si>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</si>
  <si>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</si>
  <si>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</si>
  <si>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</si>
  <si>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</si>
  <si>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</si>
  <si>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</si>
  <si>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</si>
  <si>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</si>
  <si>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</si>
  <si>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</si>
  <si>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</si>
  <si>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</si>
  <si>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</si>
  <si>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</si>
  <si>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</si>
  <si>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</si>
  <si>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</si>
  <si>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</si>
  <si>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</si>
  <si>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</si>
  <si>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</si>
  <si>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</si>
  <si>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</si>
  <si>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</si>
  <si>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</si>
  <si>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</si>
  <si>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</si>
  <si>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</si>
  <si>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</si>
  <si>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</si>
  <si>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</si>
  <si>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</si>
  <si>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</si>
  <si>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</si>
  <si>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</si>
  <si>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</si>
  <si>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</si>
  <si>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</si>
  <si>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</si>
  <si>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</si>
  <si>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</si>
  <si>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</si>
  <si>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</si>
  <si>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</si>
  <si>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</si>
  <si>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</si>
  <si>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</si>
  <si>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</si>
  <si>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</si>
  <si>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</si>
  <si>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</si>
  <si>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</si>
  <si>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</si>
  <si>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</si>
  <si>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</si>
  <si>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</si>
  <si>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</si>
  <si>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</si>
  <si>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</si>
  <si>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</si>
  <si>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</si>
  <si>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</si>
  <si>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</si>
  <si>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</si>
  <si>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</si>
  <si>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</si>
  <si>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</si>
  <si>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</si>
  <si>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</si>
  <si>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</si>
  <si>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</si>
  <si>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</si>
  <si>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</si>
  <si>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</si>
  <si>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</si>
  <si>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</si>
  <si>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</si>
  <si>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</si>
  <si>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</si>
  <si>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</si>
  <si>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</si>
  <si>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</si>
  <si>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</si>
  <si>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</si>
  <si>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</si>
  <si>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</si>
  <si>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</si>
  <si>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</si>
  <si>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</si>
  <si>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</si>
  <si>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</si>
  <si>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</si>
  <si>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</si>
  <si>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</si>
  <si>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</si>
  <si>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</si>
  <si>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</si>
  <si>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</si>
  <si>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</si>
  <si>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</si>
  <si>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</si>
  <si>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</si>
  <si>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</si>
  <si>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</si>
  <si>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</si>
  <si>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</si>
  <si>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</si>
  <si>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</si>
  <si>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</si>
  <si>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</si>
  <si>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</si>
  <si>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</si>
  <si>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</si>
  <si>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</si>
  <si>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</si>
  <si>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</si>
  <si>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</si>
  <si>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</si>
  <si>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</si>
  <si>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</si>
  <si>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</si>
  <si>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</si>
  <si>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</si>
  <si>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</si>
  <si>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</si>
  <si>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</si>
  <si>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</si>
  <si>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</si>
  <si>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</si>
  <si>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</si>
  <si>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</si>
  <si>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</si>
  <si>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</si>
  <si>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</si>
  <si>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</si>
  <si>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</si>
  <si>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</si>
  <si>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</si>
  <si>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</si>
  <si>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</si>
  <si>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</si>
  <si>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</si>
  <si>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</si>
  <si>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</si>
  <si>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</si>
  <si>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</si>
  <si>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</si>
  <si>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</si>
  <si>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</si>
  <si>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</si>
  <si>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</si>
  <si>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</si>
  <si>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</si>
  <si>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</si>
  <si>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</si>
  <si>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</si>
  <si>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</si>
  <si>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</si>
  <si>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</si>
  <si>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</si>
  <si>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</si>
  <si>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</si>
  <si>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</si>
  <si>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</si>
  <si>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</si>
  <si>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</si>
  <si>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</si>
  <si>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</si>
  <si>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</si>
  <si>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</si>
  <si>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</si>
  <si>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</si>
  <si>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</si>
  <si>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</si>
  <si>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</si>
  <si>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</si>
  <si>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</si>
  <si>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</si>
  <si>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</si>
  <si>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</si>
  <si>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</si>
  <si>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</si>
  <si>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</si>
  <si>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</si>
  <si>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</si>
  <si>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</si>
  <si>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</si>
  <si>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</si>
  <si>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</si>
  <si>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</si>
  <si>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</si>
  <si>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</si>
  <si>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</si>
  <si>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</si>
  <si>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</si>
  <si>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</si>
  <si>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</si>
  <si>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</si>
  <si>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</si>
  <si>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</si>
  <si>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</si>
  <si>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</si>
  <si>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</si>
  <si>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</si>
  <si>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</si>
  <si>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</si>
  <si>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</si>
  <si>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</si>
  <si>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</si>
  <si>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</si>
  <si>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</si>
  <si>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</si>
  <si>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</si>
  <si>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</si>
  <si>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</si>
  <si>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</si>
  <si>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</si>
  <si>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</si>
  <si>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</si>
  <si>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</si>
  <si>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</si>
  <si>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</si>
  <si>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</si>
  <si>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</si>
  <si>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</si>
  <si>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</si>
  <si>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</si>
  <si>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</si>
  <si>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</si>
  <si>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</si>
  <si>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</si>
  <si>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</si>
  <si>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</si>
  <si>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</si>
  <si>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</si>
  <si>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</si>
  <si>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</si>
  <si>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</si>
  <si>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</si>
  <si>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</si>
  <si>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</si>
  <si>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</si>
  <si>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</si>
  <si>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</si>
  <si>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</si>
  <si>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</si>
  <si>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</si>
  <si>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</si>
  <si>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</si>
  <si>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</si>
  <si>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</si>
  <si>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</si>
  <si>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</si>
  <si>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</si>
  <si>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</si>
  <si>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</si>
  <si>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</si>
  <si>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</si>
  <si>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</si>
  <si>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</si>
  <si>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</si>
  <si>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</si>
  <si>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</si>
  <si>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</si>
  <si>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</si>
  <si>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</si>
  <si>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</si>
  <si>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</si>
  <si>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</si>
  <si>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</si>
  <si>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</si>
  <si>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</si>
  <si>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</si>
  <si>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</si>
  <si>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</si>
  <si>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</si>
  <si>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</si>
  <si>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</si>
  <si>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</si>
  <si>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</si>
  <si>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</si>
  <si>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</si>
  <si>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</si>
  <si>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</si>
  <si>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</si>
  <si>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</si>
  <si>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</si>
  <si>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</si>
  <si>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</si>
  <si>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</si>
  <si>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</si>
  <si>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</si>
  <si>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</si>
  <si>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</si>
  <si>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</si>
  <si>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</si>
  <si>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</si>
  <si>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</si>
  <si>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</si>
  <si>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</si>
  <si>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</si>
  <si>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</si>
  <si>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</si>
  <si>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</si>
  <si>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</si>
  <si>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</si>
  <si>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</si>
  <si>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</si>
  <si>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</si>
  <si>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</si>
  <si>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</si>
  <si>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</si>
  <si>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</si>
  <si>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</si>
  <si>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</si>
  <si>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</si>
  <si>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</si>
  <si>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</si>
  <si>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</si>
  <si>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</si>
  <si>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</si>
  <si>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</si>
  <si>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</si>
  <si>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</si>
  <si>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</si>
  <si>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</si>
  <si>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</si>
  <si>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</si>
  <si>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</si>
  <si>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</si>
  <si>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</si>
  <si>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</si>
  <si>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</si>
  <si>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</si>
  <si>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</si>
  <si>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</si>
  <si>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</si>
  <si>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</si>
  <si>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</si>
  <si>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</si>
  <si>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</si>
  <si>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</si>
  <si>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</si>
  <si>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</si>
  <si>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</si>
  <si>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</si>
  <si>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</si>
  <si>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</si>
  <si>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</si>
  <si>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</si>
  <si>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</si>
  <si>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</si>
  <si>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</si>
  <si>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</si>
  <si>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</si>
  <si>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</si>
  <si>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</si>
  <si>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</si>
  <si>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</si>
  <si>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</si>
  <si>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</si>
  <si>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</si>
  <si>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</si>
  <si>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</si>
  <si>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</si>
  <si>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</si>
  <si>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</si>
  <si>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</si>
  <si>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</si>
  <si>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</si>
  <si>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</si>
  <si>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</si>
  <si>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</si>
  <si>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</si>
  <si>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</si>
  <si>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</si>
  <si>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</si>
  <si>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</si>
  <si>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</si>
  <si>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</si>
  <si>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</si>
  <si>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</si>
  <si>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</si>
  <si>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</si>
  <si>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</si>
  <si>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</si>
  <si>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</si>
  <si>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</si>
  <si>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</si>
  <si>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</si>
  <si>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</si>
  <si>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</si>
  <si>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</si>
  <si>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</si>
  <si>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</si>
  <si>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</si>
  <si>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</si>
  <si>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</si>
  <si>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</si>
  <si>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</si>
  <si>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</si>
  <si>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</si>
  <si>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</si>
  <si>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</si>
  <si>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</si>
  <si>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</si>
  <si>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</si>
  <si>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</si>
  <si>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</si>
  <si>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</si>
  <si>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</si>
  <si>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</si>
  <si>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</si>
  <si>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</si>
  <si>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</si>
  <si>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</si>
  <si>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</si>
  <si>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</si>
  <si>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</si>
  <si>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</si>
  <si>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</si>
  <si>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</si>
  <si>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</si>
  <si>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</si>
  <si>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</si>
  <si>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</si>
  <si>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</si>
  <si>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</si>
  <si>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</si>
  <si>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</si>
  <si>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</si>
  <si>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</si>
  <si>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</si>
  <si>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</si>
  <si>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</si>
  <si>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</si>
  <si>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</si>
  <si>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</si>
  <si>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</si>
  <si>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</si>
  <si>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</si>
  <si>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</si>
  <si>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</si>
  <si>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</si>
  <si>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</si>
  <si>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</si>
  <si>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</si>
  <si>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</si>
  <si>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</si>
  <si>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</si>
  <si>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</si>
  <si>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</si>
  <si>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</si>
  <si>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</si>
  <si>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</si>
  <si>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</si>
  <si>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</si>
  <si>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</si>
  <si>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</si>
  <si>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</si>
  <si>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</si>
  <si>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</si>
  <si>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</si>
  <si>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</si>
  <si>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</si>
  <si>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</si>
  <si>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</si>
  <si>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</si>
  <si>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</si>
  <si>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</si>
  <si>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</si>
  <si>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</si>
  <si>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</si>
  <si>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</si>
  <si>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</si>
  <si>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</si>
  <si>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</si>
  <si>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</si>
  <si>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</si>
  <si>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</si>
  <si>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</si>
  <si>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</si>
  <si>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</si>
  <si>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</si>
  <si>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</si>
  <si>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</si>
  <si>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</si>
  <si>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</si>
  <si>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</si>
  <si>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</si>
  <si>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</si>
  <si>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</si>
  <si>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</si>
  <si>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</si>
  <si>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</si>
  <si>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</si>
  <si>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</si>
  <si>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</si>
  <si>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</si>
  <si>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</si>
  <si>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</si>
  <si>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</si>
  <si>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</si>
  <si>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</si>
  <si>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</si>
  <si>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</si>
  <si>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</si>
  <si>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</si>
  <si>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</si>
  <si>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</si>
  <si>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</si>
  <si>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</si>
  <si>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</si>
  <si>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</si>
  <si>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</si>
  <si>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</si>
  <si>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</si>
  <si>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</si>
  <si>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</si>
  <si>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</si>
  <si>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</si>
  <si>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</si>
  <si>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</si>
  <si>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</si>
  <si>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</si>
  <si>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</si>
  <si>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</si>
  <si>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</si>
  <si>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</si>
  <si>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</si>
  <si>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</si>
  <si>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</si>
  <si>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</si>
  <si>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</si>
  <si>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</si>
  <si>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</si>
  <si>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</si>
  <si>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</si>
  <si>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</si>
  <si>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</si>
  <si>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</si>
  <si>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</si>
  <si>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</si>
  <si>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</si>
  <si>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</si>
  <si>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</si>
  <si>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</si>
  <si>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</si>
  <si>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</si>
  <si>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</si>
  <si>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</si>
  <si>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</si>
  <si>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</si>
  <si>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</si>
  <si>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</si>
  <si>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</si>
  <si>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</si>
  <si>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</si>
  <si>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</si>
  <si>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</si>
  <si>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</si>
  <si>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</si>
  <si>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</si>
  <si>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</si>
  <si>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</si>
  <si>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</si>
  <si>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</si>
  <si>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</si>
  <si>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</si>
  <si>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</si>
  <si>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</si>
  <si>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</si>
  <si>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</si>
  <si>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</si>
  <si>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</si>
  <si>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</si>
  <si>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</si>
  <si>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</si>
  <si>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</si>
  <si>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</si>
  <si>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</si>
  <si>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</si>
  <si>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</si>
  <si>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</si>
  <si>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</si>
  <si>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</si>
  <si>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</si>
  <si>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</si>
  <si>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</si>
  <si>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</si>
  <si>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</si>
  <si>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</si>
  <si>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</si>
  <si>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</si>
  <si>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</si>
  <si>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</si>
  <si>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</si>
  <si>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</si>
  <si>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</si>
  <si>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</si>
  <si>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</si>
  <si>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</si>
  <si>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</si>
  <si>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</si>
  <si>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</si>
  <si>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</si>
  <si>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</si>
  <si>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</si>
  <si>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</si>
  <si>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</si>
  <si>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</si>
  <si>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</si>
  <si>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</si>
  <si>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</si>
  <si>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</si>
  <si>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</si>
  <si>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</si>
  <si>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</si>
  <si>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</si>
  <si>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</si>
  <si>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</si>
  <si>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</si>
  <si>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</si>
  <si>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</si>
  <si>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</si>
  <si>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</si>
  <si>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</si>
  <si>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</si>
  <si>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</si>
  <si>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</si>
  <si>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</si>
  <si>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</si>
  <si>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</si>
  <si>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</si>
  <si>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</si>
  <si>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</si>
  <si>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</si>
  <si>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</si>
  <si>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</si>
  <si>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</si>
  <si>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</si>
  <si>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</si>
  <si>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</si>
  <si>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</si>
  <si>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</si>
  <si>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</si>
  <si>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</si>
  <si>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</si>
  <si>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</si>
  <si>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</si>
  <si>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</si>
  <si>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</si>
  <si>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</si>
  <si>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</si>
  <si>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</si>
  <si>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</si>
  <si>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</si>
  <si>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</si>
  <si>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</si>
  <si>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</si>
  <si>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</si>
  <si>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</si>
  <si>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</si>
  <si>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</si>
  <si>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</si>
  <si>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</si>
  <si>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</si>
  <si>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</si>
  <si>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</si>
  <si>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</si>
  <si>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</si>
  <si>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</si>
  <si>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</si>
  <si>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</si>
  <si>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</si>
  <si>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</si>
  <si>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</si>
  <si>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</si>
  <si>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</si>
  <si>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</si>
  <si>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</si>
  <si>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</si>
  <si>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</si>
  <si>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</si>
  <si>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</si>
  <si>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</si>
  <si>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</si>
  <si>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</si>
  <si>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</si>
  <si>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</si>
  <si>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</si>
  <si>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</si>
  <si>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</si>
  <si>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</si>
  <si>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</si>
  <si>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</si>
  <si>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</si>
  <si>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</si>
  <si>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</si>
  <si>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</si>
  <si>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</si>
  <si>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</si>
  <si>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</si>
  <si>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</si>
  <si>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</si>
  <si>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</si>
  <si>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</si>
  <si>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</si>
  <si>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</si>
  <si>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</si>
  <si>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</si>
  <si>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</si>
  <si>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</si>
  <si>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</si>
  <si>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</si>
  <si>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</si>
  <si>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</si>
  <si>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</si>
  <si>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</si>
  <si>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</si>
  <si>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</si>
  <si>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</si>
  <si>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</si>
  <si>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</si>
  <si>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</si>
  <si>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</si>
  <si>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</si>
  <si>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</si>
  <si>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</si>
  <si>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</si>
  <si>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</si>
  <si>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</si>
  <si>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</si>
  <si>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</si>
  <si>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</si>
  <si>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</si>
  <si>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</si>
  <si>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</si>
  <si>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</si>
  <si>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</si>
  <si>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</si>
  <si>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</si>
  <si>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</si>
  <si>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</si>
  <si>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</si>
  <si>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</si>
  <si>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</si>
  <si>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</si>
  <si>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</si>
  <si>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</si>
  <si>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</si>
  <si>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</si>
  <si>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</si>
  <si>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</si>
  <si>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</si>
  <si>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</si>
  <si>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</si>
  <si>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</si>
  <si>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</si>
  <si>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</si>
  <si>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</si>
  <si>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</si>
  <si>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</si>
  <si>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</si>
  <si>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</si>
  <si>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</si>
  <si>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</si>
  <si>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</si>
  <si>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</si>
  <si>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</si>
  <si>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</si>
  <si>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</si>
  <si>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</si>
  <si>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</si>
  <si>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</si>
  <si>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</si>
  <si>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</si>
  <si>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</si>
  <si>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</si>
  <si>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</si>
  <si>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</si>
  <si>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</si>
  <si>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</si>
  <si>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</si>
  <si>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</si>
  <si>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</si>
  <si>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</si>
  <si>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</si>
  <si>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</si>
  <si>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</si>
  <si>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</si>
  <si>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</si>
  <si>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</si>
  <si>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</si>
  <si>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</si>
  <si>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</si>
  <si>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</si>
  <si>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</si>
  <si>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</si>
  <si>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</si>
  <si>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</si>
  <si>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</si>
  <si>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</si>
  <si>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</si>
  <si>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</si>
  <si>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</si>
  <si>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</si>
  <si>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</si>
  <si>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</si>
  <si>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</si>
  <si>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</si>
  <si>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</si>
  <si>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</si>
  <si>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</si>
  <si>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</si>
  <si>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</si>
  <si>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</si>
  <si>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</si>
  <si>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</si>
  <si>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</si>
  <si>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</si>
  <si>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</si>
  <si>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</si>
  <si>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</si>
  <si>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</si>
  <si>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</si>
  <si>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</si>
  <si>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</si>
  <si>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</si>
  <si>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</si>
  <si>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</si>
  <si>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</si>
  <si>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</si>
  <si>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</si>
  <si>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</si>
  <si>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</si>
  <si>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</si>
  <si>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</si>
  <si>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</si>
  <si>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</si>
  <si>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</si>
  <si>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</si>
  <si>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</si>
  <si>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</si>
  <si>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</si>
  <si>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</si>
  <si>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</si>
  <si>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</si>
  <si>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</si>
  <si>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</si>
  <si>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</si>
  <si>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</si>
  <si>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</si>
  <si>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</si>
  <si>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</si>
  <si>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</si>
  <si>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</si>
  <si>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</si>
  <si>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</si>
  <si>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</si>
  <si>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</si>
  <si>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</si>
  <si>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</si>
  <si>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</si>
  <si>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</si>
  <si>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</si>
  <si>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</si>
  <si>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</si>
  <si>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</si>
  <si>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</si>
  <si>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</si>
  <si>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</si>
  <si>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</si>
  <si>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</si>
  <si>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</si>
  <si>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</si>
  <si>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</si>
  <si>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</si>
  <si>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</si>
  <si>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</si>
  <si>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</si>
  <si>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</si>
  <si>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</si>
  <si>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</si>
  <si>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</si>
  <si>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</si>
  <si>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</si>
  <si>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</si>
  <si>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</si>
  <si>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</si>
  <si>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</si>
  <si>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</si>
  <si>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</si>
  <si>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</si>
  <si>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</si>
  <si>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</si>
  <si>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</si>
  <si>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</si>
  <si>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</si>
  <si>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</si>
  <si>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</si>
  <si>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</si>
  <si>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</si>
  <si>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</si>
  <si>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</si>
  <si>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</si>
  <si>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</si>
  <si>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</si>
  <si>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</si>
  <si>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</si>
  <si>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</si>
  <si>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</si>
  <si>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</si>
  <si>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</si>
  <si>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</si>
  <si>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</si>
  <si>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</si>
  <si>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</si>
  <si>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</si>
  <si>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</si>
  <si>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</si>
  <si>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</si>
  <si>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</si>
  <si>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</si>
  <si>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</si>
  <si>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</si>
  <si>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</si>
  <si>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</si>
  <si>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</si>
  <si>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</si>
  <si>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</si>
  <si>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</si>
  <si>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</si>
  <si>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</si>
  <si>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</si>
  <si>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</si>
  <si>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</si>
  <si>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</si>
  <si>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</si>
  <si>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</si>
  <si>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</si>
  <si>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</si>
  <si>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</si>
  <si>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</si>
  <si>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</si>
  <si>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</si>
  <si>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</si>
  <si>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</si>
  <si>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</si>
  <si>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</si>
  <si>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</si>
  <si>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</si>
  <si>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</si>
  <si>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</si>
  <si>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</si>
  <si>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</si>
  <si>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</si>
  <si>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</si>
  <si>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</si>
  <si>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</si>
  <si>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</si>
  <si>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</si>
  <si>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</si>
  <si>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</si>
  <si>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</si>
  <si>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</si>
  <si>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</si>
  <si>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</si>
  <si>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</si>
  <si>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</si>
  <si>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</si>
  <si>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</si>
  <si>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</si>
  <si>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</si>
  <si>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</si>
  <si>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</si>
  <si>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</si>
  <si>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</si>
  <si>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</si>
  <si>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</si>
  <si>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</si>
  <si>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</si>
  <si>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</si>
  <si>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</si>
  <si>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</si>
  <si>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</si>
  <si>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</si>
  <si>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</si>
  <si>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</si>
  <si>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</si>
  <si>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</si>
  <si>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</si>
  <si>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</si>
  <si>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</si>
  <si>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</si>
  <si>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</si>
  <si>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</si>
  <si>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</si>
  <si>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</si>
  <si>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</si>
  <si>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</si>
  <si>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</si>
  <si>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</si>
  <si>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</si>
  <si>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</si>
  <si>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</si>
  <si>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</si>
  <si>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</si>
  <si>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</si>
  <si>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</si>
  <si>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</si>
  <si>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</si>
  <si>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</si>
  <si>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</si>
  <si>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</si>
  <si>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</si>
  <si>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</si>
  <si>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</si>
  <si>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</si>
  <si>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</si>
  <si>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</si>
  <si>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</si>
  <si>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</si>
  <si>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</si>
  <si>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</si>
  <si>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</si>
  <si>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</si>
  <si>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</si>
  <si>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</si>
  <si>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</si>
  <si>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</si>
  <si>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</si>
  <si>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</si>
  <si>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</si>
  <si>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</si>
  <si>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</si>
  <si>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</si>
  <si>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</si>
  <si>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</si>
  <si>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</si>
  <si>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</si>
  <si>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</si>
  <si>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</si>
  <si>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</si>
  <si>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</si>
  <si>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</si>
  <si>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</si>
  <si>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</si>
  <si>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</si>
  <si>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</si>
  <si>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</si>
  <si>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</si>
  <si>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</si>
  <si>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</si>
  <si>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</si>
  <si>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</si>
  <si>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</si>
  <si>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</si>
  <si>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</si>
  <si>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</si>
  <si>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</si>
  <si>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</si>
  <si>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</si>
  <si>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</si>
  <si>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</si>
  <si>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</si>
  <si>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</si>
  <si>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</si>
  <si>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</si>
  <si>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</si>
  <si>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</si>
  <si>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</si>
  <si>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</si>
  <si>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</si>
  <si>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</si>
  <si>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</si>
  <si>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</si>
  <si>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</si>
  <si>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</si>
  <si>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</si>
  <si>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</si>
  <si>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</si>
  <si>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</si>
  <si>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</si>
  <si>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</si>
  <si>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</si>
  <si>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</si>
  <si>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</si>
  <si>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</si>
  <si>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</si>
  <si>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</si>
  <si>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</si>
  <si>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</si>
  <si>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</si>
  <si>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</si>
  <si>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</si>
  <si>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</si>
  <si>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</si>
  <si>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</si>
  <si>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</si>
  <si>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</si>
  <si>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</si>
  <si>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</si>
  <si>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</si>
  <si>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</si>
  <si>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</si>
  <si>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</si>
  <si>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</si>
  <si>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</si>
  <si>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</si>
  <si>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</si>
  <si>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</si>
  <si>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</si>
  <si>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</si>
  <si>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</si>
  <si>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</si>
  <si>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</si>
  <si>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</si>
  <si>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</si>
  <si>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</si>
  <si>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</si>
  <si>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</si>
  <si>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</si>
  <si>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</si>
  <si>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</si>
  <si>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</si>
  <si>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</si>
  <si>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</si>
  <si>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</si>
  <si>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</si>
  <si>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</si>
  <si>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</si>
  <si>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</si>
  <si>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</si>
  <si>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</si>
  <si>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</si>
  <si>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</si>
  <si>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</si>
  <si>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</si>
  <si>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</si>
  <si>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</si>
  <si>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</si>
  <si>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</si>
  <si>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</si>
  <si>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</si>
  <si>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</si>
  <si>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</si>
  <si>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</si>
  <si>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</si>
  <si>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</si>
  <si>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</si>
  <si>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</si>
  <si>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</si>
  <si>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</si>
  <si>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</si>
  <si>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</si>
  <si>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</si>
  <si>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</si>
  <si>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</si>
  <si>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</si>
  <si>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</si>
  <si>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</si>
  <si>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</si>
  <si>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</si>
  <si>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</si>
  <si>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</si>
  <si>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</si>
  <si>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</si>
  <si>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</si>
  <si>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</si>
  <si>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</si>
  <si>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</si>
  <si>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</si>
  <si>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</si>
  <si>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</si>
  <si>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</si>
  <si>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</si>
  <si>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</si>
  <si>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</si>
  <si>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</si>
  <si>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</si>
  <si>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</si>
  <si>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</si>
  <si>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</si>
  <si>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</si>
  <si>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</si>
  <si>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</si>
  <si>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</si>
  <si>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</si>
  <si>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</si>
  <si>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</si>
  <si>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</si>
  <si>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</si>
  <si>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</si>
  <si>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</si>
  <si>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</si>
  <si>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</si>
  <si>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</si>
  <si>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</si>
  <si>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</si>
  <si>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</si>
  <si>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</si>
  <si>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</si>
  <si>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</si>
  <si>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</si>
  <si>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</si>
  <si>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</si>
  <si>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</si>
  <si>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</si>
  <si>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</si>
  <si>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</si>
  <si>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</si>
  <si>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</si>
  <si>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</si>
  <si>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</si>
  <si>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</si>
  <si>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</si>
  <si>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</si>
  <si>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</si>
  <si>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</si>
  <si>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</si>
  <si>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</si>
  <si>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</si>
  <si>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</si>
  <si>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</si>
  <si>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</si>
  <si>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</si>
  <si>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</si>
  <si>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</si>
  <si>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</si>
  <si>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</si>
  <si>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</si>
  <si>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</si>
  <si>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</si>
  <si>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</si>
  <si>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</si>
  <si>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</si>
  <si>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</si>
  <si>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</si>
  <si>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</si>
  <si>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</si>
  <si>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</si>
  <si>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</si>
  <si>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</si>
  <si>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</si>
  <si>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</si>
  <si>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</si>
  <si>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</si>
  <si>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</si>
  <si>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</si>
  <si>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</si>
  <si>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</si>
  <si>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</si>
  <si>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</si>
  <si>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</si>
  <si>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</si>
  <si>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</si>
  <si>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</si>
  <si>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</si>
  <si>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</si>
  <si>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</si>
  <si>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</si>
  <si>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</si>
  <si>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</si>
  <si>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</si>
  <si>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</si>
  <si>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</si>
  <si>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</si>
  <si>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</si>
  <si>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</si>
  <si>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</si>
  <si>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</si>
  <si>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</si>
  <si>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</si>
  <si>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</si>
  <si>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</si>
  <si>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</si>
  <si>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</si>
  <si>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</si>
  <si>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</si>
  <si>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</si>
  <si>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</si>
  <si>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</si>
  <si>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</si>
  <si>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</si>
  <si>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</si>
  <si>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</si>
  <si>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</si>
  <si>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</si>
  <si>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</si>
  <si>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</si>
  <si>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</si>
  <si>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</si>
  <si>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</si>
  <si>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</si>
  <si>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</si>
  <si>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</si>
  <si>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</si>
  <si>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</si>
  <si>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</si>
  <si>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</si>
  <si>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</si>
  <si>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</si>
  <si>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</si>
  <si>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</si>
  <si>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</si>
  <si>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</si>
  <si>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</si>
  <si>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</si>
  <si>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</si>
  <si>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</si>
  <si>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</si>
  <si>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</si>
  <si>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</si>
  <si>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</si>
  <si>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</si>
  <si>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</si>
  <si>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</si>
  <si>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</si>
  <si>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</si>
  <si>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</si>
  <si>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</si>
  <si>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</si>
  <si>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</si>
  <si>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</si>
  <si>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</si>
  <si>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</si>
  <si>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</si>
  <si>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</si>
  <si>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</si>
  <si>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</si>
  <si>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</si>
  <si>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</si>
  <si>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</si>
  <si>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</si>
  <si>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</si>
  <si>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</si>
  <si>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</si>
  <si>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</si>
  <si>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</si>
  <si>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</si>
  <si>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</si>
  <si>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</si>
  <si>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</si>
  <si>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</si>
  <si>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</si>
  <si>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</si>
  <si>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</si>
  <si>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</si>
  <si>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</si>
  <si>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</si>
  <si>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</si>
  <si>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</si>
  <si>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</si>
  <si>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</si>
  <si>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</si>
  <si>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</si>
  <si>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</si>
  <si>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</si>
  <si>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</si>
  <si>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</si>
  <si>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</si>
  <si>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</si>
  <si>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</si>
  <si>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</si>
  <si>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</si>
  <si>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</si>
  <si>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</si>
  <si>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</si>
  <si>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</si>
  <si>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</si>
  <si>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</si>
  <si>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</si>
  <si>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</si>
  <si>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</si>
  <si>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</si>
  <si>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</si>
  <si>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</si>
  <si>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</si>
  <si>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</si>
  <si>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</si>
  <si>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</si>
  <si>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</si>
  <si>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</si>
  <si>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</si>
  <si>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</si>
  <si>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</si>
  <si>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</si>
  <si>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</si>
  <si>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</si>
  <si>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</si>
  <si>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</si>
  <si>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</si>
  <si>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</si>
  <si>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</si>
  <si>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</si>
  <si>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</si>
  <si>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</si>
  <si>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</si>
  <si>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</si>
  <si>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</si>
  <si>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</si>
  <si>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</si>
  <si>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</si>
  <si>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</si>
  <si>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</si>
  <si>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</si>
  <si>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</si>
  <si>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</si>
  <si>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</si>
  <si>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</si>
  <si>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</si>
  <si>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</si>
  <si>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</si>
  <si>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</si>
  <si>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</si>
  <si>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</si>
  <si>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</si>
  <si>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</si>
  <si>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</si>
  <si>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</si>
  <si>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</si>
  <si>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</si>
  <si>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</si>
  <si>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</si>
  <si>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</si>
  <si>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</si>
  <si>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</si>
  <si>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</si>
  <si>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</si>
  <si>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</si>
  <si>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</si>
  <si>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</si>
  <si>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</si>
  <si>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</si>
  <si>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</si>
  <si>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</si>
  <si>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</si>
  <si>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</si>
  <si>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</si>
  <si>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</si>
  <si>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</si>
  <si>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</si>
  <si>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</si>
  <si>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</si>
  <si>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</si>
  <si>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</si>
  <si>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</si>
  <si>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</si>
  <si>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</si>
  <si>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</si>
  <si>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</si>
  <si>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</si>
  <si>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</si>
  <si>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</si>
  <si>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</si>
  <si>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</si>
  <si>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</si>
  <si>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</si>
  <si>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</si>
  <si>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</si>
  <si>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</si>
  <si>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</si>
  <si>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</si>
  <si>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</si>
  <si>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</si>
  <si>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</si>
  <si>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</si>
  <si>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</si>
  <si>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</si>
  <si>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</si>
  <si>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</si>
  <si>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</si>
  <si>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</si>
  <si>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</si>
  <si>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</si>
  <si>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</si>
  <si>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</si>
  <si>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</si>
  <si>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</si>
  <si>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</si>
  <si>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</si>
  <si>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</si>
  <si>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</si>
  <si>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</si>
  <si>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</si>
  <si>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</si>
  <si>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</si>
  <si>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</si>
  <si>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</si>
  <si>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</si>
  <si>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</si>
  <si>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</si>
  <si>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</si>
  <si>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</si>
  <si>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</si>
  <si>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</si>
  <si>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</si>
  <si>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</si>
  <si>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</si>
  <si>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</si>
  <si>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</si>
  <si>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</si>
  <si>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</si>
  <si>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</si>
  <si>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</si>
  <si>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</si>
  <si>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</si>
  <si>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</si>
  <si>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</si>
  <si>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</si>
  <si>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</si>
  <si>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</si>
  <si>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</si>
  <si>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</si>
  <si>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</si>
  <si>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</si>
  <si>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</si>
  <si>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</si>
  <si>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</si>
  <si>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</si>
  <si>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</si>
  <si>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</si>
  <si>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</si>
  <si>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</si>
  <si>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</si>
  <si>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</si>
  <si>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</si>
  <si>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</si>
  <si>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</si>
  <si>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</si>
  <si>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</si>
  <si>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</si>
  <si>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</si>
  <si>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</si>
  <si>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</si>
  <si>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</si>
  <si>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</si>
  <si>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</si>
  <si>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</si>
  <si>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</si>
  <si>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</si>
  <si>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</si>
  <si>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</si>
  <si>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</si>
  <si>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</si>
  <si>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</si>
  <si>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</si>
  <si>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</si>
  <si>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</si>
  <si>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</si>
  <si>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</si>
  <si>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</si>
  <si>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</si>
  <si>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</si>
  <si>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</si>
  <si>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</si>
  <si>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</si>
  <si>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</si>
  <si>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</si>
  <si>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</si>
  <si>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</si>
  <si>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</si>
  <si>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</si>
  <si>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</si>
  <si>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</si>
  <si>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</si>
  <si>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</si>
  <si>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</si>
  <si>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</si>
  <si>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</si>
  <si>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</si>
  <si>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</si>
  <si>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</si>
  <si>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</si>
  <si>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</si>
  <si>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</si>
  <si>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</si>
  <si>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</si>
  <si>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</si>
  <si>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</si>
  <si>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</si>
  <si>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</si>
  <si>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</si>
  <si>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</si>
  <si>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</si>
  <si>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</si>
  <si>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</si>
  <si>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</si>
  <si>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</si>
  <si>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</si>
  <si>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</si>
  <si>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</si>
  <si>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</si>
  <si>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</si>
  <si>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</si>
  <si>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</si>
  <si>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</si>
  <si>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</si>
  <si>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</si>
  <si>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</si>
  <si>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</si>
  <si>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</si>
  <si>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</si>
  <si>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</si>
  <si>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</si>
  <si>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</si>
  <si>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</si>
  <si>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</si>
  <si>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</si>
  <si>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</si>
  <si>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</si>
  <si>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</si>
  <si>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</si>
  <si>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</si>
  <si>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</si>
  <si>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</si>
  <si>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</si>
  <si>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</si>
  <si>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</si>
  <si>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</si>
  <si>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</si>
  <si>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</si>
  <si>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</si>
  <si>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</si>
  <si>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</si>
  <si>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</si>
  <si>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</si>
  <si>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</si>
  <si>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</si>
  <si>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</si>
  <si>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</si>
  <si>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</si>
  <si>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</si>
  <si>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</si>
  <si>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</si>
  <si>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</si>
  <si>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</si>
  <si>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</si>
  <si>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</si>
  <si>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</si>
  <si>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</si>
  <si>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</si>
  <si>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</si>
  <si>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</si>
  <si>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</si>
  <si>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</si>
  <si>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</si>
  <si>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</si>
  <si>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</si>
  <si>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</si>
  <si>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</si>
  <si>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</si>
  <si>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</si>
  <si>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</si>
  <si>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</si>
  <si>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</si>
  <si>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</si>
  <si>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</si>
  <si>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</si>
  <si>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</si>
  <si>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</si>
  <si>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</si>
  <si>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</si>
  <si>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</si>
  <si>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</si>
  <si>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</si>
  <si>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</si>
  <si>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</si>
  <si>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</si>
  <si>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</si>
  <si>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</si>
  <si>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</si>
  <si>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</si>
  <si>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</si>
  <si>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</si>
  <si>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</si>
  <si>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</si>
  <si>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</si>
  <si>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</si>
  <si>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</si>
  <si>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</si>
  <si>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</si>
  <si>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</si>
  <si>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</si>
  <si>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</si>
  <si>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</si>
  <si>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</si>
  <si>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</si>
  <si>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</si>
  <si>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</si>
  <si>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</si>
  <si>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</si>
  <si>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</si>
  <si>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</si>
  <si>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</si>
  <si>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</si>
  <si>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</si>
  <si>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</si>
  <si>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</si>
  <si>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</si>
  <si>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</si>
  <si>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</si>
  <si>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</si>
  <si>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</si>
  <si>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</si>
  <si>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</si>
  <si>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</si>
  <si>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</si>
  <si>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</si>
  <si>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</si>
  <si>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</si>
  <si>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</si>
  <si>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</si>
  <si>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</si>
  <si>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</si>
  <si>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</si>
  <si>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</si>
  <si>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</si>
  <si>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</si>
  <si>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</si>
  <si>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</si>
  <si>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</si>
  <si>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</si>
  <si>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</si>
  <si>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</si>
  <si>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</si>
  <si>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</si>
  <si>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</si>
  <si>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</si>
  <si>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</si>
  <si>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</si>
  <si>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</si>
  <si>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</si>
  <si>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</si>
  <si>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</si>
  <si>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</si>
  <si>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</si>
  <si>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</si>
  <si>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</si>
  <si>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</si>
  <si>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</si>
  <si>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</si>
  <si>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</si>
  <si>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</si>
  <si>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</si>
  <si>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</si>
  <si>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</si>
  <si>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</si>
  <si>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</si>
  <si>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</si>
  <si>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</si>
  <si>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</si>
  <si>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</si>
  <si>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</si>
  <si>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</si>
  <si>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</si>
  <si>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</si>
  <si>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</si>
  <si>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</si>
  <si>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</si>
  <si>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</si>
  <si>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</si>
  <si>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</si>
  <si>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</si>
  <si>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</si>
  <si>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</si>
  <si>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</si>
  <si>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</si>
  <si>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</si>
  <si>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</si>
  <si>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</si>
  <si>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</si>
  <si>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</si>
  <si>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</si>
  <si>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</si>
  <si>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</si>
  <si>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</si>
  <si>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</si>
  <si>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</si>
  <si>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</si>
  <si>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</si>
  <si>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</si>
  <si>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</si>
  <si>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</si>
  <si>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</si>
  <si>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</si>
  <si>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</si>
  <si>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</si>
  <si>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</si>
  <si>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</si>
  <si>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</si>
  <si>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</si>
  <si>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</si>
  <si>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</si>
  <si>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</si>
  <si>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</si>
  <si>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</si>
  <si>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</si>
  <si>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</si>
  <si>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</si>
  <si>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</si>
  <si>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</si>
  <si>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</si>
  <si>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</si>
  <si>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</si>
  <si>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</si>
  <si>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</si>
  <si>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</si>
  <si>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</si>
  <si>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</si>
  <si>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</si>
  <si>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</si>
  <si>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</si>
  <si>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</si>
  <si>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</si>
  <si>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</si>
  <si>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</si>
  <si>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</si>
  <si>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</si>
  <si>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</si>
  <si>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</si>
  <si>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</si>
  <si>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</si>
  <si>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</si>
  <si>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</si>
  <si>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</si>
  <si>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</si>
  <si>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</si>
  <si>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</si>
  <si>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</si>
  <si>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</si>
  <si>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</si>
  <si>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</si>
  <si>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</si>
  <si>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</si>
  <si>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</si>
  <si>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</si>
  <si>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</si>
  <si>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</si>
  <si>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</si>
  <si>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</si>
  <si>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</si>
  <si>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</si>
  <si>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</si>
  <si>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</si>
  <si>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</si>
  <si>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</si>
  <si>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</si>
  <si>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</si>
  <si>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</si>
  <si>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</si>
  <si>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</si>
  <si>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</si>
  <si>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</si>
  <si>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</si>
  <si>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</si>
  <si>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</si>
  <si>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</si>
  <si>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</si>
  <si>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</si>
  <si>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</si>
  <si>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</si>
  <si>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</si>
  <si>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</si>
  <si>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</si>
  <si>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</si>
  <si>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</si>
  <si>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</si>
  <si>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</si>
  <si>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</si>
  <si>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</si>
  <si>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</si>
  <si>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</si>
  <si>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</si>
  <si>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</si>
  <si>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</si>
  <si>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</si>
  <si>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</si>
  <si>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</si>
  <si>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</si>
  <si>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</si>
  <si>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</si>
  <si>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</si>
  <si>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</si>
  <si>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</si>
  <si>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</si>
  <si>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</si>
  <si>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</si>
  <si>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</si>
  <si>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</si>
  <si>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</si>
  <si>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</si>
  <si>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</si>
  <si>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</si>
  <si>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</si>
  <si>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</si>
  <si>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</si>
  <si>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</si>
  <si>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</si>
  <si>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</si>
  <si>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</si>
  <si>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</si>
  <si>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</si>
  <si>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</si>
  <si>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</si>
  <si>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</si>
  <si>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</si>
  <si>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</si>
  <si>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</si>
  <si>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</si>
  <si>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</si>
  <si>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</si>
  <si>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</si>
  <si>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</si>
  <si>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</si>
  <si>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</si>
  <si>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</si>
  <si>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</si>
  <si>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</si>
  <si>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</si>
  <si>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</si>
  <si>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</si>
  <si>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</si>
  <si>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</si>
  <si>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</si>
  <si>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</si>
  <si>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</si>
  <si>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</si>
  <si>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</si>
  <si>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</si>
  <si>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</si>
  <si>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</si>
  <si>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</si>
  <si>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</si>
  <si>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</si>
  <si>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</si>
  <si>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</si>
  <si>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</si>
  <si>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</si>
  <si>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</si>
  <si>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</si>
  <si>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</si>
  <si>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</si>
  <si>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</si>
  <si>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</si>
  <si>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</si>
  <si>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</si>
  <si>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</si>
  <si>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</si>
  <si>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</si>
  <si>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</si>
  <si>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</si>
  <si>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</si>
  <si>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</si>
  <si>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</si>
  <si>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</si>
  <si>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</si>
  <si>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</si>
  <si>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</si>
  <si>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</si>
  <si>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</si>
  <si>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</si>
  <si>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</si>
  <si>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</si>
  <si>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</si>
  <si>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</si>
  <si>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</si>
  <si>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</si>
  <si>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</si>
  <si>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</si>
  <si>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</si>
  <si>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</si>
  <si>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</si>
  <si>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</si>
  <si>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</si>
  <si>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</si>
  <si>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</si>
  <si>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</si>
  <si>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</si>
  <si>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</si>
  <si>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</si>
  <si>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</si>
  <si>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</si>
  <si>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</si>
  <si>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</si>
  <si>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</si>
  <si>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</si>
  <si>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</si>
  <si>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</si>
  <si>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</si>
  <si>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</si>
  <si>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</si>
  <si>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</si>
  <si>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</si>
  <si>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</si>
  <si>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</si>
  <si>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</si>
  <si>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</si>
  <si>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</si>
  <si>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</si>
  <si>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</si>
  <si>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</si>
  <si>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</si>
  <si>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</si>
  <si>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</si>
  <si>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</si>
  <si>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</si>
  <si>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</si>
  <si>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</si>
  <si>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</si>
  <si>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</si>
  <si>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</si>
  <si>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</si>
  <si>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</si>
  <si>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</si>
  <si>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</si>
  <si>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</si>
  <si>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</si>
  <si>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</si>
  <si>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</si>
  <si>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</si>
  <si>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</si>
  <si>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</si>
  <si>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</si>
  <si>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</si>
  <si>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</si>
  <si>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</si>
  <si>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</si>
  <si>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</si>
  <si>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</si>
  <si>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</si>
  <si>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Taxable General Obligations Bonds, Series 2011</t>
  </si>
  <si>
    <t>General Obligation Refund Bond, Series 2013</t>
  </si>
  <si>
    <t>Capitalized Bus Leases</t>
  </si>
  <si>
    <t>Stadium Lease</t>
  </si>
  <si>
    <t>various</t>
  </si>
  <si>
    <t>Capitalized Bus Lease</t>
  </si>
  <si>
    <t>Capitalized Stadium Lease</t>
  </si>
  <si>
    <t>Tazewell</t>
  </si>
  <si>
    <t>1401 E. Washington Street</t>
  </si>
  <si>
    <t xml:space="preserve">East Peoria  </t>
  </si>
  <si>
    <t>X</t>
  </si>
  <si>
    <t>Dr. Chuck Nagel</t>
  </si>
  <si>
    <t>NagelChu@ep309.org</t>
  </si>
  <si>
    <t>(309) 694-8300</t>
  </si>
  <si>
    <t>(309) 694-8322</t>
  </si>
  <si>
    <t>Phillips, Salmi &amp; Associates, LLC</t>
  </si>
  <si>
    <t>Lori Salmi</t>
  </si>
  <si>
    <t>112 South Main Street</t>
  </si>
  <si>
    <t>Washington</t>
  </si>
  <si>
    <t>(309) 444-4909</t>
  </si>
  <si>
    <t>(309) 444-8580</t>
  </si>
  <si>
    <t>066-004355</t>
  </si>
  <si>
    <t>lsalmi@psa-cpa.com</t>
  </si>
  <si>
    <t>East Peoria Elementary District 86</t>
  </si>
  <si>
    <t>Tazewell Mason Special Education Association</t>
  </si>
  <si>
    <t>City of East Peoria</t>
  </si>
  <si>
    <t>Page 10</t>
  </si>
  <si>
    <t>1690 - Educational - Other Food Service</t>
  </si>
  <si>
    <t>Extra curricular and other food services to clubs and for events</t>
  </si>
  <si>
    <t>1719 - Educational Admissions - Other</t>
  </si>
  <si>
    <t>Non-Athletic Event Admissions</t>
  </si>
  <si>
    <t>1790 - Educational - Other District/School Activity Revenue</t>
  </si>
  <si>
    <t>Yearbook and sales of merchandise to students</t>
  </si>
  <si>
    <t>Summer camps</t>
  </si>
  <si>
    <t>1829 - Educational - Sales - Other</t>
  </si>
  <si>
    <t>PE Suits</t>
  </si>
  <si>
    <t>Page 11</t>
  </si>
  <si>
    <t>1993 - O&amp;M - Other Local Fees</t>
  </si>
  <si>
    <t>Parking Fees</t>
  </si>
  <si>
    <t xml:space="preserve">1999 - Educational - Other Local Revenues </t>
  </si>
  <si>
    <t>Miscellaneous</t>
  </si>
  <si>
    <t>1999 - Debt Services - Other Local Revenues</t>
  </si>
  <si>
    <t>East Peoria Revenue Sharing Agreement</t>
  </si>
  <si>
    <t>1999 - Capital Projects - Other Local Revenues</t>
  </si>
  <si>
    <t>Page 12</t>
  </si>
  <si>
    <t>3999 - Educational - Other Restricted Revenue from State Sources</t>
  </si>
  <si>
    <t>Library Grant</t>
  </si>
  <si>
    <t>Page 18</t>
  </si>
  <si>
    <t>5400 (600) - Debt Services - Other</t>
  </si>
  <si>
    <t>Service Fees</t>
  </si>
  <si>
    <t>Page 25</t>
  </si>
  <si>
    <t>Retired Debt Total</t>
  </si>
  <si>
    <t>8990 - O&amp;M - Other Uses Not Classified Elsewhere - Stadium Lease</t>
  </si>
  <si>
    <t>8990 - O&amp;M - Other Uses Not Classified Elsewhere - Bus Leases</t>
  </si>
  <si>
    <t>Debt Services - Payments of Principal on Long - Term Debt</t>
  </si>
  <si>
    <t>GSA Funds for Special Education</t>
  </si>
  <si>
    <t>Other Receipts - Special Education</t>
  </si>
  <si>
    <t>East Peoria CHSD 300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</si>
</sst>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Arial"/>
      <family val="2"/>
    </font>
    <font>
      <sz val="1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115" fillId="0" borderId="0" xfId="0" applyNumberFormat="1" applyFont="1"/>
    <xf numFmtId="0" fontId="115" fillId="0" borderId="0" xfId="0" applyFont="1"/>
    <xf numFmtId="180" fontId="115" fillId="0" borderId="0" xfId="1" applyNumberFormat="1" applyFont="1"/>
    <xf numFmtId="180" fontId="0" fillId="0" borderId="0" xfId="1" applyNumberFormat="1" applyFont="1"/>
    <xf numFmtId="164" fontId="116" fillId="0" borderId="0" xfId="0" applyNumberFormat="1" applyFont="1"/>
    <xf numFmtId="0" fontId="116" fillId="0" borderId="0" xfId="0" applyFont="1"/>
    <xf numFmtId="180" fontId="116" fillId="0" borderId="0" xfId="1" applyNumberFormat="1" applyFont="1"/>
    <xf numFmtId="180" fontId="116" fillId="0" borderId="82" xfId="1" applyNumberFormat="1" applyFont="1" applyBorder="1"/>
    <xf numFmtId="180" fontId="116" fillId="0" borderId="163" xfId="1" applyNumberFormat="1" applyFont="1" applyBorder="1"/>
    <xf numFmtId="180" fontId="116" fillId="0" borderId="164" xfId="1" applyNumberFormat="1" applyFont="1" applyBorder="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pplyProtection="1">
      <alignment horizontal="center" wrapTex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502227</xdr:colOff>
          <xdr:row>3</xdr:row>
          <xdr:rowOff>17319</xdr:rowOff>
        </xdr:from>
        <xdr:to>
          <xdr:col>0</xdr:col>
          <xdr:colOff>1416627</xdr:colOff>
          <xdr:row>7</xdr:row>
          <xdr:rowOff>36369</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1" t="s">
        <v>474</v>
      </c>
      <c r="J1" s="2142"/>
      <c r="K1" s="2142"/>
      <c r="L1" s="2142"/>
      <c r="M1" s="2142"/>
      <c r="N1" s="2142"/>
      <c r="O1" s="2142"/>
      <c r="P1" s="2142"/>
      <c r="Q1" s="2142"/>
      <c r="R1" s="2142"/>
      <c r="S1" s="2142"/>
    </row>
    <row r="2" spans="1:28" ht="12" customHeight="1" x14ac:dyDescent="0.2">
      <c r="A2" s="202" t="s">
        <v>1967</v>
      </c>
      <c r="D2" s="203"/>
      <c r="I2" s="2143" t="s">
        <v>1155</v>
      </c>
      <c r="J2" s="2142"/>
      <c r="K2" s="2142"/>
      <c r="L2" s="2142"/>
      <c r="M2" s="2142"/>
      <c r="N2" s="2142"/>
      <c r="O2" s="2142"/>
      <c r="P2" s="2142"/>
      <c r="Q2" s="2142"/>
      <c r="R2" s="2142"/>
      <c r="S2" s="2142"/>
    </row>
    <row r="3" spans="1:28" ht="12" customHeight="1" x14ac:dyDescent="0.2">
      <c r="A3" s="1874" t="s">
        <v>1955</v>
      </c>
      <c r="B3" s="1875"/>
      <c r="C3" s="1875"/>
      <c r="D3" s="1876"/>
      <c r="I3" s="2143" t="s">
        <v>55</v>
      </c>
      <c r="J3" s="2142"/>
      <c r="K3" s="2142"/>
      <c r="L3" s="2142"/>
      <c r="M3" s="2142"/>
      <c r="N3" s="2142"/>
      <c r="O3" s="2142"/>
      <c r="P3" s="2142"/>
      <c r="Q3" s="2142"/>
      <c r="R3" s="2142"/>
      <c r="S3" s="2142"/>
    </row>
    <row r="4" spans="1:28" ht="12" customHeight="1" x14ac:dyDescent="0.2">
      <c r="A4" s="192"/>
      <c r="I4" s="2143" t="s">
        <v>617</v>
      </c>
      <c r="J4" s="2142"/>
      <c r="K4" s="2142"/>
      <c r="L4" s="2142"/>
      <c r="M4" s="2142"/>
      <c r="N4" s="2142"/>
      <c r="O4" s="2142"/>
      <c r="P4" s="2142"/>
      <c r="Q4" s="2142"/>
      <c r="R4" s="2142"/>
      <c r="S4" s="2142"/>
    </row>
    <row r="5" spans="1:28" ht="14.1" customHeight="1" x14ac:dyDescent="0.2">
      <c r="B5" s="444" t="s">
        <v>2103</v>
      </c>
      <c r="C5" s="179" t="s">
        <v>1083</v>
      </c>
      <c r="D5" s="364"/>
      <c r="E5" s="364"/>
      <c r="H5" s="193"/>
      <c r="I5" s="2150" t="s">
        <v>788</v>
      </c>
      <c r="J5" s="2095"/>
      <c r="K5" s="2095"/>
      <c r="L5" s="2095"/>
      <c r="M5" s="2095"/>
      <c r="N5" s="2095"/>
      <c r="O5" s="2095"/>
      <c r="P5" s="2095"/>
      <c r="Q5" s="2095"/>
      <c r="R5" s="2095"/>
      <c r="S5" s="2095"/>
    </row>
    <row r="6" spans="1:28" ht="14.1" customHeight="1" x14ac:dyDescent="0.2">
      <c r="B6" s="444"/>
      <c r="C6" s="179" t="s">
        <v>1084</v>
      </c>
      <c r="D6" s="364"/>
      <c r="E6" s="364"/>
      <c r="I6" s="2149" t="s">
        <v>1051</v>
      </c>
      <c r="J6" s="2095"/>
      <c r="K6" s="2095"/>
      <c r="L6" s="2095"/>
      <c r="M6" s="2095"/>
      <c r="N6" s="2095"/>
      <c r="O6" s="2095"/>
      <c r="P6" s="2095"/>
      <c r="Q6" s="2095"/>
      <c r="R6" s="2095"/>
      <c r="S6" s="2095"/>
    </row>
    <row r="7" spans="1:28" ht="12.2" customHeight="1" x14ac:dyDescent="0.2">
      <c r="I7" s="2144">
        <v>42551</v>
      </c>
      <c r="J7" s="2145"/>
      <c r="K7" s="2145"/>
      <c r="L7" s="2145"/>
      <c r="M7" s="2145"/>
      <c r="N7" s="2145"/>
      <c r="O7" s="2145"/>
      <c r="P7" s="2145"/>
      <c r="Q7" s="2145"/>
      <c r="R7" s="2145"/>
      <c r="S7" s="214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6" t="s">
        <v>782</v>
      </c>
      <c r="J9" s="2147"/>
      <c r="K9" s="2147"/>
      <c r="L9" s="2147"/>
      <c r="M9" s="2147"/>
      <c r="N9" s="2147"/>
      <c r="O9" s="2147"/>
      <c r="P9" s="2147"/>
      <c r="Q9" s="2147"/>
      <c r="R9" s="2147"/>
      <c r="S9" s="2148"/>
      <c r="T9" s="2091" t="s">
        <v>630</v>
      </c>
      <c r="U9" s="2092"/>
      <c r="V9" s="2092"/>
      <c r="W9" s="2092"/>
      <c r="X9" s="2092"/>
      <c r="Y9" s="2092"/>
      <c r="Z9" s="2092"/>
      <c r="AA9" s="2093"/>
    </row>
    <row r="10" spans="1:28" ht="13.5" customHeight="1" x14ac:dyDescent="0.2">
      <c r="A10" s="2100" t="s">
        <v>783</v>
      </c>
      <c r="B10" s="2101"/>
      <c r="C10" s="2101"/>
      <c r="D10" s="2101"/>
      <c r="E10" s="2101"/>
      <c r="F10" s="2101"/>
      <c r="G10" s="2101"/>
      <c r="H10" s="2102"/>
      <c r="I10" s="183"/>
      <c r="J10" s="184"/>
      <c r="K10" s="182"/>
      <c r="R10" s="184"/>
      <c r="S10" s="184"/>
      <c r="T10" s="2094"/>
      <c r="U10" s="2095"/>
      <c r="V10" s="2095"/>
      <c r="W10" s="2095"/>
      <c r="X10" s="2095"/>
      <c r="Y10" s="2095"/>
      <c r="Z10" s="2095"/>
      <c r="AA10" s="2096"/>
    </row>
    <row r="11" spans="1:28" ht="14.25" customHeight="1" x14ac:dyDescent="0.2">
      <c r="A11" s="2103" t="s">
        <v>1131</v>
      </c>
      <c r="B11" s="2104"/>
      <c r="C11" s="2104"/>
      <c r="D11" s="2104"/>
      <c r="E11" s="2104"/>
      <c r="F11" s="2104"/>
      <c r="G11" s="2104"/>
      <c r="H11" s="2105"/>
      <c r="I11" s="181"/>
      <c r="J11" s="345"/>
      <c r="K11" s="181"/>
      <c r="O11" s="1759" t="s">
        <v>2103</v>
      </c>
      <c r="P11" s="380" t="s">
        <v>225</v>
      </c>
      <c r="Q11" s="184"/>
      <c r="R11" s="182"/>
      <c r="S11" s="181"/>
      <c r="T11" s="2097"/>
      <c r="U11" s="2098"/>
      <c r="V11" s="2098"/>
      <c r="W11" s="2098"/>
      <c r="X11" s="2098"/>
      <c r="Y11" s="2098"/>
      <c r="Z11" s="2098"/>
      <c r="AA11" s="2099"/>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11">
        <v>53090309016</v>
      </c>
      <c r="B13" s="2112"/>
      <c r="C13" s="2112"/>
      <c r="D13" s="2112"/>
      <c r="E13" s="2112"/>
      <c r="F13" s="2112"/>
      <c r="G13" s="2112"/>
      <c r="H13" s="2113"/>
      <c r="I13" s="185"/>
      <c r="J13" s="184"/>
      <c r="K13" s="182"/>
      <c r="L13" s="184"/>
      <c r="M13" s="184"/>
      <c r="N13" s="184"/>
      <c r="O13" s="184"/>
      <c r="P13" s="184"/>
      <c r="Q13" s="184"/>
      <c r="R13" s="184"/>
      <c r="S13" s="184"/>
      <c r="T13" s="2116" t="s">
        <v>2108</v>
      </c>
      <c r="U13" s="2117"/>
      <c r="V13" s="2117"/>
      <c r="W13" s="2117"/>
      <c r="X13" s="2117"/>
      <c r="Y13" s="2118"/>
      <c r="Z13" s="2118"/>
      <c r="AA13" s="2119"/>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109" t="s">
        <v>2100</v>
      </c>
      <c r="B15" s="2114"/>
      <c r="C15" s="2114"/>
      <c r="D15" s="2114"/>
      <c r="E15" s="2114"/>
      <c r="F15" s="2114"/>
      <c r="G15" s="2114"/>
      <c r="H15" s="2115"/>
      <c r="T15" s="2081" t="s">
        <v>2109</v>
      </c>
      <c r="U15" s="2082"/>
      <c r="V15" s="2082"/>
      <c r="W15" s="2082"/>
      <c r="X15" s="2082"/>
      <c r="Y15" s="2120"/>
      <c r="Z15" s="2120"/>
      <c r="AA15" s="212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2150</v>
      </c>
      <c r="B17" s="2139"/>
      <c r="C17" s="2139"/>
      <c r="D17" s="2139"/>
      <c r="E17" s="2139"/>
      <c r="F17" s="2139"/>
      <c r="G17" s="2139"/>
      <c r="H17" s="2140"/>
      <c r="T17" s="2126" t="s">
        <v>2110</v>
      </c>
      <c r="U17" s="2127"/>
      <c r="V17" s="2127"/>
      <c r="W17" s="2127"/>
      <c r="X17" s="2127"/>
      <c r="Y17" s="2127"/>
      <c r="Z17" s="2127"/>
      <c r="AA17" s="2128"/>
    </row>
    <row r="18" spans="1:27" ht="13.5" customHeight="1" x14ac:dyDescent="0.2">
      <c r="A18" s="365" t="s">
        <v>627</v>
      </c>
      <c r="B18" s="347"/>
      <c r="C18" s="343"/>
      <c r="D18" s="347"/>
      <c r="E18" s="347"/>
      <c r="F18" s="347"/>
      <c r="G18" s="347"/>
      <c r="H18" s="277"/>
      <c r="I18" s="2136" t="s">
        <v>784</v>
      </c>
      <c r="J18" s="2137"/>
      <c r="K18" s="2137"/>
      <c r="L18" s="2137"/>
      <c r="M18" s="2137"/>
      <c r="N18" s="2137"/>
      <c r="O18" s="2137"/>
      <c r="P18" s="2137"/>
      <c r="Q18" s="2137"/>
      <c r="R18" s="2137"/>
      <c r="S18" s="2138"/>
      <c r="T18" s="365" t="s">
        <v>827</v>
      </c>
      <c r="U18" s="272"/>
      <c r="V18" s="343"/>
      <c r="W18" s="271"/>
      <c r="X18" s="365" t="s">
        <v>306</v>
      </c>
      <c r="Y18" s="352"/>
      <c r="Z18" s="1972" t="s">
        <v>785</v>
      </c>
      <c r="AA18" s="201"/>
    </row>
    <row r="19" spans="1:27" ht="13.5" customHeight="1" x14ac:dyDescent="0.2">
      <c r="A19" s="2109" t="s">
        <v>2101</v>
      </c>
      <c r="B19" s="2110"/>
      <c r="C19" s="2110"/>
      <c r="D19" s="2110"/>
      <c r="E19" s="2110"/>
      <c r="F19" s="2110"/>
      <c r="G19" s="2110"/>
      <c r="H19" s="2108"/>
      <c r="I19" s="184"/>
      <c r="J19" s="379"/>
      <c r="K19" s="195"/>
      <c r="L19" s="193"/>
      <c r="M19" s="658" t="s">
        <v>360</v>
      </c>
      <c r="P19" s="181"/>
      <c r="Q19" s="181"/>
      <c r="R19" s="181"/>
      <c r="S19" s="185"/>
      <c r="T19" s="2109" t="s">
        <v>2111</v>
      </c>
      <c r="U19" s="2107"/>
      <c r="V19" s="2107"/>
      <c r="W19" s="2108"/>
      <c r="X19" s="2124" t="s">
        <v>2033</v>
      </c>
      <c r="Y19" s="2125"/>
      <c r="Z19" s="2122">
        <v>61571</v>
      </c>
      <c r="AA19" s="2123"/>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3" t="s">
        <v>1102</v>
      </c>
      <c r="Z20" s="200"/>
      <c r="AA20" s="201"/>
    </row>
    <row r="21" spans="1:27" ht="13.5" customHeight="1" x14ac:dyDescent="0.2">
      <c r="A21" s="2106" t="s">
        <v>2102</v>
      </c>
      <c r="B21" s="2107"/>
      <c r="C21" s="2107"/>
      <c r="D21" s="2107"/>
      <c r="E21" s="2107"/>
      <c r="F21" s="2107"/>
      <c r="G21" s="2107"/>
      <c r="H21" s="2108"/>
      <c r="I21" s="2132" t="s">
        <v>786</v>
      </c>
      <c r="J21" s="2095"/>
      <c r="K21" s="2095"/>
      <c r="L21" s="2095"/>
      <c r="M21" s="2095"/>
      <c r="N21" s="2095"/>
      <c r="O21" s="2095"/>
      <c r="P21" s="2095"/>
      <c r="Q21" s="2095"/>
      <c r="R21" s="2095"/>
      <c r="S21" s="2096"/>
      <c r="T21" s="2076" t="s">
        <v>2112</v>
      </c>
      <c r="U21" s="2077"/>
      <c r="V21" s="2077"/>
      <c r="W21" s="2077"/>
      <c r="X21" s="2090" t="s">
        <v>2113</v>
      </c>
      <c r="Y21" s="2088"/>
      <c r="Z21" s="2088"/>
      <c r="AA21" s="2089"/>
    </row>
    <row r="22" spans="1:27" ht="13.5" customHeight="1" x14ac:dyDescent="0.2">
      <c r="A22" s="367" t="s">
        <v>628</v>
      </c>
      <c r="B22" s="280"/>
      <c r="C22" s="280"/>
      <c r="D22" s="280"/>
      <c r="E22" s="280"/>
      <c r="F22" s="280"/>
      <c r="G22" s="280"/>
      <c r="H22" s="281"/>
      <c r="I22" s="2133" t="s">
        <v>1804</v>
      </c>
      <c r="J22" s="2134"/>
      <c r="K22" s="2134"/>
      <c r="L22" s="2134"/>
      <c r="M22" s="2134"/>
      <c r="N22" s="2134"/>
      <c r="O22" s="2134"/>
      <c r="P22" s="2134"/>
      <c r="Q22" s="2134"/>
      <c r="R22" s="2134"/>
      <c r="S22" s="2135"/>
      <c r="T22" s="365" t="s">
        <v>2029</v>
      </c>
      <c r="U22" s="272"/>
      <c r="V22" s="343"/>
      <c r="W22" s="272"/>
      <c r="X22" s="1973" t="s">
        <v>1631</v>
      </c>
      <c r="Z22" s="200"/>
      <c r="AA22" s="201"/>
    </row>
    <row r="23" spans="1:27" ht="13.5" customHeight="1" x14ac:dyDescent="0.2">
      <c r="A23" s="2129"/>
      <c r="B23" s="2130"/>
      <c r="C23" s="2130"/>
      <c r="D23" s="2130"/>
      <c r="E23" s="2130"/>
      <c r="F23" s="2130"/>
      <c r="G23" s="2130"/>
      <c r="H23" s="2131"/>
      <c r="T23" s="2076" t="s">
        <v>2114</v>
      </c>
      <c r="U23" s="2077"/>
      <c r="V23" s="2077"/>
      <c r="W23" s="2077"/>
      <c r="X23" s="2087">
        <v>43434</v>
      </c>
      <c r="Y23" s="2088"/>
      <c r="Z23" s="2088"/>
      <c r="AA23" s="2089"/>
    </row>
    <row r="24" spans="1:27" ht="14.1" customHeight="1" x14ac:dyDescent="0.2">
      <c r="A24" s="368" t="s">
        <v>785</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6">
        <v>61611</v>
      </c>
      <c r="B25" s="2107"/>
      <c r="C25" s="2107"/>
      <c r="D25" s="2107"/>
      <c r="E25" s="2107"/>
      <c r="F25" s="2107"/>
      <c r="G25" s="2107"/>
      <c r="H25" s="2108"/>
      <c r="I25" s="659"/>
      <c r="J25" s="204"/>
      <c r="K25" s="204"/>
      <c r="L25" s="204"/>
      <c r="M25" s="204"/>
      <c r="N25" s="204"/>
      <c r="O25" s="204"/>
      <c r="P25" s="204"/>
      <c r="Q25" s="204"/>
      <c r="R25" s="204"/>
      <c r="S25" s="205"/>
      <c r="T25" s="2073" t="s">
        <v>2115</v>
      </c>
      <c r="U25" s="2074"/>
      <c r="V25" s="2074"/>
      <c r="W25" s="2074"/>
      <c r="X25" s="2074"/>
      <c r="Y25" s="2074"/>
      <c r="Z25" s="2074"/>
      <c r="AA25" s="207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161" t="s">
        <v>2006</v>
      </c>
      <c r="J27" s="2137"/>
      <c r="K27" s="2137"/>
      <c r="L27" s="2137"/>
      <c r="M27" s="2137"/>
      <c r="N27" s="2137"/>
      <c r="O27" s="2137"/>
      <c r="P27" s="2137"/>
      <c r="Q27" s="2137"/>
      <c r="R27" s="2137"/>
      <c r="S27" s="2138"/>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t="s">
        <v>2103</v>
      </c>
      <c r="F29" s="1564" t="s">
        <v>1629</v>
      </c>
      <c r="G29" s="660"/>
      <c r="I29" s="275"/>
      <c r="J29" s="391"/>
      <c r="K29" s="182" t="s">
        <v>675</v>
      </c>
      <c r="L29" s="1759" t="s">
        <v>2103</v>
      </c>
      <c r="M29" s="195" t="s">
        <v>106</v>
      </c>
      <c r="N29" s="186" t="s">
        <v>2039</v>
      </c>
      <c r="O29" s="186"/>
      <c r="P29" s="186"/>
      <c r="Q29" s="186"/>
      <c r="R29" s="186"/>
      <c r="S29" s="671"/>
      <c r="T29" s="56"/>
      <c r="U29" s="56"/>
      <c r="V29" s="56"/>
      <c r="W29" s="56"/>
      <c r="X29" s="56"/>
      <c r="Y29" s="56"/>
      <c r="Z29" s="56"/>
      <c r="AA29" s="1087"/>
    </row>
    <row r="30" spans="1:27" ht="13.5" customHeight="1" x14ac:dyDescent="0.2">
      <c r="A30" s="1800"/>
      <c r="B30" s="1091"/>
      <c r="C30" s="672" t="s">
        <v>1385</v>
      </c>
      <c r="D30" s="182"/>
      <c r="E30" s="182"/>
      <c r="F30" s="1279"/>
      <c r="G30" s="660"/>
      <c r="H30" s="660"/>
      <c r="I30" s="275"/>
      <c r="J30" s="391"/>
      <c r="K30" s="182" t="s">
        <v>675</v>
      </c>
      <c r="L30" s="1759" t="s">
        <v>2103</v>
      </c>
      <c r="M30" s="195" t="s">
        <v>106</v>
      </c>
      <c r="N30" s="186" t="s">
        <v>2007</v>
      </c>
      <c r="O30" s="186"/>
      <c r="P30" s="186"/>
      <c r="Q30" s="186"/>
      <c r="R30" s="186"/>
      <c r="S30" s="276"/>
      <c r="T30" s="56"/>
      <c r="U30" s="56"/>
      <c r="V30" s="56"/>
      <c r="W30" s="56"/>
      <c r="X30" s="56"/>
      <c r="Y30" s="56"/>
      <c r="Z30" s="56"/>
      <c r="AA30" s="203"/>
    </row>
    <row r="31" spans="1:27" ht="13.5" customHeight="1" x14ac:dyDescent="0.2">
      <c r="A31" s="1800"/>
      <c r="B31" s="1091"/>
      <c r="C31" s="672" t="s">
        <v>1386</v>
      </c>
      <c r="D31" s="182"/>
      <c r="E31" s="182"/>
      <c r="F31" s="182"/>
      <c r="G31" s="182"/>
      <c r="H31" s="182"/>
      <c r="I31" s="275"/>
      <c r="J31" s="391"/>
      <c r="K31" s="195" t="s">
        <v>1053</v>
      </c>
      <c r="L31" s="1759" t="s">
        <v>2103</v>
      </c>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0"/>
      <c r="Q35" s="2107"/>
      <c r="R35" s="2107"/>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6" t="s">
        <v>2104</v>
      </c>
      <c r="B38" s="2139"/>
      <c r="C38" s="2139"/>
      <c r="D38" s="2139"/>
      <c r="E38" s="2139"/>
      <c r="F38" s="2107"/>
      <c r="G38" s="2107"/>
      <c r="H38" s="2108"/>
      <c r="I38" s="2155"/>
      <c r="J38" s="2082"/>
      <c r="K38" s="2082"/>
      <c r="L38" s="2082"/>
      <c r="M38" s="2082"/>
      <c r="N38" s="2082"/>
      <c r="O38" s="2082"/>
      <c r="P38" s="2079"/>
      <c r="Q38" s="2079"/>
      <c r="R38" s="2079"/>
      <c r="S38" s="2080"/>
      <c r="T38" s="2081"/>
      <c r="U38" s="2082"/>
      <c r="V38" s="2082"/>
      <c r="W38" s="2082"/>
      <c r="X38" s="2079"/>
      <c r="Y38" s="2079"/>
      <c r="Z38" s="2079"/>
      <c r="AA38" s="2080"/>
    </row>
    <row r="39" spans="1:27" ht="12" customHeight="1" x14ac:dyDescent="0.2">
      <c r="A39" s="2159" t="s">
        <v>628</v>
      </c>
      <c r="B39" s="2160"/>
      <c r="C39" s="343"/>
      <c r="D39" s="340"/>
      <c r="E39" s="340"/>
      <c r="F39" s="350"/>
      <c r="G39" s="340"/>
      <c r="H39" s="277"/>
      <c r="I39" s="2159" t="s">
        <v>628</v>
      </c>
      <c r="J39" s="2160"/>
      <c r="K39" s="2160"/>
      <c r="L39" s="2160"/>
      <c r="M39" s="2160"/>
      <c r="N39" s="337"/>
      <c r="O39" s="343"/>
      <c r="P39" s="343"/>
      <c r="Q39" s="349"/>
      <c r="R39" s="343"/>
      <c r="S39" s="277"/>
      <c r="T39" s="343" t="s">
        <v>628</v>
      </c>
      <c r="U39" s="272"/>
      <c r="V39" s="343"/>
      <c r="W39" s="271"/>
      <c r="X39" s="349"/>
      <c r="Y39" s="200"/>
      <c r="Z39" s="200"/>
      <c r="AA39" s="201"/>
    </row>
    <row r="40" spans="1:27" ht="13.5" customHeight="1" x14ac:dyDescent="0.2">
      <c r="A40" s="2162" t="s">
        <v>2105</v>
      </c>
      <c r="B40" s="2163"/>
      <c r="C40" s="2164"/>
      <c r="D40" s="2164"/>
      <c r="E40" s="2164"/>
      <c r="F40" s="2165"/>
      <c r="G40" s="2165"/>
      <c r="H40" s="2166"/>
      <c r="I40" s="2083"/>
      <c r="J40" s="2085"/>
      <c r="K40" s="2085"/>
      <c r="L40" s="2085"/>
      <c r="M40" s="2085"/>
      <c r="N40" s="2085"/>
      <c r="O40" s="2085"/>
      <c r="P40" s="2085"/>
      <c r="Q40" s="2085"/>
      <c r="R40" s="2085"/>
      <c r="S40" s="2086"/>
      <c r="T40" s="2083"/>
      <c r="U40" s="2084"/>
      <c r="V40" s="2085"/>
      <c r="W40" s="2085"/>
      <c r="X40" s="2085"/>
      <c r="Y40" s="2085"/>
      <c r="Z40" s="2085"/>
      <c r="AA40" s="208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9" t="s">
        <v>2106</v>
      </c>
      <c r="B42" s="2107"/>
      <c r="C42" s="2108"/>
      <c r="D42" s="2124" t="s">
        <v>2107</v>
      </c>
      <c r="E42" s="2107"/>
      <c r="F42" s="2107"/>
      <c r="G42" s="2107"/>
      <c r="H42" s="2108"/>
      <c r="I42" s="2081"/>
      <c r="J42" s="2079"/>
      <c r="K42" s="2079"/>
      <c r="L42" s="2079"/>
      <c r="M42" s="2079"/>
      <c r="N42" s="2079"/>
      <c r="O42" s="2080"/>
      <c r="P42" s="2078"/>
      <c r="Q42" s="2079"/>
      <c r="R42" s="2079"/>
      <c r="S42" s="2080"/>
      <c r="T42" s="2081"/>
      <c r="U42" s="2079"/>
      <c r="V42" s="2079"/>
      <c r="W42" s="2080"/>
      <c r="X42" s="2078"/>
      <c r="Y42" s="2079"/>
      <c r="Z42" s="2079"/>
      <c r="AA42" s="208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7" colorId="8" zoomScale="110" zoomScaleNormal="110" zoomScaleSheetLayoutView="100" workbookViewId="0">
      <selection activeCell="T26" sqref="T2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1627</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1628</v>
      </c>
      <c r="C22" s="216" t="s">
        <v>1390</v>
      </c>
      <c r="D22" s="604" t="s">
        <v>21</v>
      </c>
      <c r="E22" s="1720" t="s">
        <v>1231</v>
      </c>
    </row>
    <row r="23" spans="1:5" x14ac:dyDescent="0.2">
      <c r="A23" s="11" t="s">
        <v>403</v>
      </c>
      <c r="C23" s="216" t="s">
        <v>1390</v>
      </c>
      <c r="D23" s="603" t="s">
        <v>742</v>
      </c>
      <c r="E23" s="1720" t="s">
        <v>1135</v>
      </c>
    </row>
    <row r="24" spans="1:5" x14ac:dyDescent="0.2">
      <c r="A24" s="1625" t="s">
        <v>1781</v>
      </c>
      <c r="C24" s="216" t="s">
        <v>1390</v>
      </c>
      <c r="D24" s="603" t="s">
        <v>1728</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1691</v>
      </c>
    </row>
    <row r="29" spans="1:5" x14ac:dyDescent="0.2">
      <c r="A29" s="1625" t="s">
        <v>1701</v>
      </c>
      <c r="D29" s="604" t="s">
        <v>1729</v>
      </c>
      <c r="E29" s="1720" t="s">
        <v>1700</v>
      </c>
    </row>
    <row r="30" spans="1:5" x14ac:dyDescent="0.2">
      <c r="A30" s="328" t="s">
        <v>1295</v>
      </c>
      <c r="C30" s="216" t="s">
        <v>1390</v>
      </c>
      <c r="D30" s="604" t="s">
        <v>43</v>
      </c>
      <c r="E30" s="1720" t="s">
        <v>1160</v>
      </c>
    </row>
    <row r="31" spans="1:5" x14ac:dyDescent="0.2">
      <c r="A31" s="1625" t="s">
        <v>2036</v>
      </c>
      <c r="C31" s="216" t="s">
        <v>1390</v>
      </c>
      <c r="D31" s="603"/>
      <c r="E31" s="605"/>
    </row>
    <row r="32" spans="1:5" x14ac:dyDescent="0.2">
      <c r="B32" s="603" t="s">
        <v>1296</v>
      </c>
      <c r="C32" s="216" t="s">
        <v>1390</v>
      </c>
      <c r="D32" s="604" t="s">
        <v>2037</v>
      </c>
      <c r="E32" s="1720"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0"/>
      <c r="D3" s="716"/>
      <c r="E3" s="403"/>
    </row>
    <row r="4" spans="1:9" x14ac:dyDescent="0.2">
      <c r="A4" s="7"/>
      <c r="B4" s="398"/>
      <c r="C4" s="2177" t="s">
        <v>497</v>
      </c>
      <c r="D4" s="2178"/>
      <c r="E4" s="2178"/>
      <c r="F4" s="2178"/>
      <c r="G4" s="2178"/>
      <c r="H4" s="2178"/>
    </row>
    <row r="5" spans="1:9" x14ac:dyDescent="0.2">
      <c r="A5" s="7"/>
      <c r="B5" s="332"/>
      <c r="C5" s="1757"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6" t="s">
        <v>2004</v>
      </c>
    </row>
    <row r="30" spans="1:4" s="33" customFormat="1" x14ac:dyDescent="0.2">
      <c r="A30" s="30"/>
      <c r="B30" s="1754"/>
      <c r="C30" s="619"/>
      <c r="D30" s="1623" t="s">
        <v>2005</v>
      </c>
    </row>
    <row r="31" spans="1:4" s="33" customFormat="1" x14ac:dyDescent="0.2">
      <c r="A31" s="30"/>
      <c r="B31" s="1754"/>
      <c r="C31" s="619"/>
      <c r="D31" s="1755" t="s">
        <v>1854</v>
      </c>
    </row>
    <row r="32" spans="1:4" s="33" customFormat="1" ht="8.25" customHeight="1" x14ac:dyDescent="0.2">
      <c r="A32" s="30"/>
      <c r="B32" s="36"/>
      <c r="C32" s="619"/>
      <c r="D32" s="453"/>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0" t="s">
        <v>2103</v>
      </c>
      <c r="C51" s="626">
        <v>22</v>
      </c>
      <c r="D51" s="389" t="s">
        <v>1864</v>
      </c>
      <c r="E51" s="27"/>
      <c r="F51" s="1607"/>
      <c r="G51" s="1782" t="s">
        <v>1863</v>
      </c>
      <c r="H51" s="2031">
        <v>36161</v>
      </c>
      <c r="I51" s="9" t="s">
        <v>1913</v>
      </c>
    </row>
    <row r="52" spans="1:9" s="33" customFormat="1" x14ac:dyDescent="0.2">
      <c r="A52" s="30"/>
      <c r="B52" s="678"/>
      <c r="C52" s="626">
        <v>23</v>
      </c>
      <c r="D52" s="402" t="s">
        <v>1684</v>
      </c>
      <c r="E52" s="27"/>
      <c r="F52" s="1607"/>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79"/>
      <c r="C55" s="2180"/>
      <c r="D55" s="2180"/>
      <c r="E55" s="2180"/>
      <c r="F55" s="2180"/>
      <c r="G55" s="2180"/>
      <c r="H55" s="2181"/>
      <c r="I55" s="3"/>
    </row>
    <row r="56" spans="1:9" s="33" customFormat="1" x14ac:dyDescent="0.2">
      <c r="A56" s="1791"/>
      <c r="B56" s="2182"/>
      <c r="C56" s="2183"/>
      <c r="D56" s="2183"/>
      <c r="E56" s="2183"/>
      <c r="F56" s="2183"/>
      <c r="G56" s="2183"/>
      <c r="H56" s="2184"/>
      <c r="I56" s="3"/>
    </row>
    <row r="57" spans="1:9" s="33" customFormat="1" x14ac:dyDescent="0.2">
      <c r="A57" s="1791"/>
      <c r="B57" s="2182"/>
      <c r="C57" s="2183"/>
      <c r="D57" s="2183"/>
      <c r="E57" s="2183"/>
      <c r="F57" s="2183"/>
      <c r="G57" s="2183"/>
      <c r="H57" s="2184"/>
      <c r="I57" s="3"/>
    </row>
    <row r="58" spans="1:9" s="33" customFormat="1" x14ac:dyDescent="0.2">
      <c r="A58" s="1791"/>
      <c r="B58" s="2182"/>
      <c r="C58" s="2183"/>
      <c r="D58" s="2183"/>
      <c r="E58" s="2183"/>
      <c r="F58" s="2183"/>
      <c r="G58" s="2183"/>
      <c r="H58" s="2184"/>
      <c r="I58" s="3"/>
    </row>
    <row r="59" spans="1:9" s="33" customFormat="1" x14ac:dyDescent="0.2">
      <c r="A59" s="1791"/>
      <c r="B59" s="2182"/>
      <c r="C59" s="2183"/>
      <c r="D59" s="2183"/>
      <c r="E59" s="2183"/>
      <c r="F59" s="2183"/>
      <c r="G59" s="2183"/>
      <c r="H59" s="2184"/>
      <c r="I59" s="3"/>
    </row>
    <row r="60" spans="1:9" s="33" customFormat="1" x14ac:dyDescent="0.2">
      <c r="A60" s="1791"/>
      <c r="B60" s="2182"/>
      <c r="C60" s="2183"/>
      <c r="D60" s="2183"/>
      <c r="E60" s="2183"/>
      <c r="F60" s="2183"/>
      <c r="G60" s="2183"/>
      <c r="H60" s="2184"/>
      <c r="I60" s="3"/>
    </row>
    <row r="61" spans="1:9" s="33" customFormat="1" x14ac:dyDescent="0.2">
      <c r="A61" s="1791"/>
      <c r="B61" s="2182"/>
      <c r="C61" s="2183"/>
      <c r="D61" s="2183"/>
      <c r="E61" s="2183"/>
      <c r="F61" s="2183"/>
      <c r="G61" s="2183"/>
      <c r="H61" s="2184"/>
      <c r="I61" s="3"/>
    </row>
    <row r="62" spans="1:9" s="33" customFormat="1" x14ac:dyDescent="0.2">
      <c r="A62" s="1791"/>
      <c r="B62" s="2182"/>
      <c r="C62" s="2183"/>
      <c r="D62" s="2183"/>
      <c r="E62" s="2183"/>
      <c r="F62" s="2183"/>
      <c r="G62" s="2183"/>
      <c r="H62" s="2184"/>
      <c r="I62" s="3"/>
    </row>
    <row r="63" spans="1:9" s="33" customFormat="1" x14ac:dyDescent="0.2">
      <c r="A63" s="1791"/>
      <c r="B63" s="2182"/>
      <c r="C63" s="2183"/>
      <c r="D63" s="2183"/>
      <c r="E63" s="2183"/>
      <c r="F63" s="2183"/>
      <c r="G63" s="2183"/>
      <c r="H63" s="2184"/>
      <c r="I63" s="3"/>
    </row>
    <row r="64" spans="1:9" s="33" customFormat="1" x14ac:dyDescent="0.2">
      <c r="A64" s="1791"/>
      <c r="B64" s="2182"/>
      <c r="C64" s="2183"/>
      <c r="D64" s="2183"/>
      <c r="E64" s="2183"/>
      <c r="F64" s="2183"/>
      <c r="G64" s="2183"/>
      <c r="H64" s="2184"/>
      <c r="I64" s="3"/>
    </row>
    <row r="65" spans="1:9" s="33" customFormat="1" ht="9" customHeight="1" x14ac:dyDescent="0.2">
      <c r="A65" s="1792"/>
      <c r="B65" s="2185"/>
      <c r="C65" s="2186"/>
      <c r="D65" s="2186"/>
      <c r="E65" s="2186"/>
      <c r="F65" s="2186"/>
      <c r="G65" s="2186"/>
      <c r="H65" s="2187"/>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72" t="s">
        <v>1637</v>
      </c>
      <c r="B68" s="2175"/>
      <c r="C68" s="2175"/>
      <c r="D68" s="2175"/>
      <c r="E68" s="2176"/>
      <c r="F68" s="2176"/>
      <c r="G68" s="2176"/>
      <c r="H68" s="2176"/>
      <c r="I68" s="2176"/>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2002</v>
      </c>
      <c r="B73" s="1608"/>
      <c r="C73" s="1562"/>
      <c r="D73" s="1562"/>
      <c r="E73" s="1562"/>
      <c r="F73" s="1562"/>
      <c r="G73" s="1562"/>
      <c r="H73" s="1562"/>
    </row>
    <row r="74" spans="1:9" s="33" customFormat="1" ht="22.5" customHeight="1" x14ac:dyDescent="0.2">
      <c r="A74" s="453" t="s">
        <v>1797</v>
      </c>
      <c r="B74" s="1608"/>
      <c r="C74" s="1562"/>
      <c r="D74" s="1562"/>
      <c r="E74" s="1562"/>
      <c r="F74" s="1562"/>
      <c r="G74" s="1562"/>
      <c r="H74" s="1562"/>
    </row>
    <row r="75" spans="1:9" s="33" customFormat="1" x14ac:dyDescent="0.2">
      <c r="C75" s="626">
        <v>24</v>
      </c>
      <c r="D75" s="389" t="s">
        <v>1644</v>
      </c>
      <c r="G75" s="1280" t="s">
        <v>1634</v>
      </c>
      <c r="H75" s="1598"/>
    </row>
    <row r="76" spans="1:9" s="33" customFormat="1" ht="6" customHeight="1" x14ac:dyDescent="0.2">
      <c r="A76" s="30"/>
      <c r="B76" s="1609"/>
      <c r="C76" s="626"/>
      <c r="D76" s="389"/>
      <c r="E76" s="27"/>
      <c r="F76" s="1607"/>
    </row>
    <row r="77" spans="1:9" s="33" customFormat="1" x14ac:dyDescent="0.2">
      <c r="A77" s="30"/>
      <c r="B77" s="1609"/>
      <c r="C77" s="626">
        <v>25</v>
      </c>
      <c r="D77" s="389" t="s">
        <v>1645</v>
      </c>
      <c r="E77" s="27"/>
      <c r="F77" s="1607"/>
      <c r="H77" s="157"/>
    </row>
    <row r="78" spans="1:9" s="33" customFormat="1" x14ac:dyDescent="0.2">
      <c r="A78" s="30"/>
      <c r="B78" s="1609"/>
      <c r="C78" s="626"/>
      <c r="D78" s="389" t="s">
        <v>1651</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91" t="s">
        <v>1633</v>
      </c>
      <c r="B81" s="2191"/>
      <c r="C81" s="2191"/>
      <c r="D81" s="2192"/>
      <c r="E81" s="1611" t="s">
        <v>1678</v>
      </c>
      <c r="F81" s="1611" t="s">
        <v>1679</v>
      </c>
      <c r="G81" s="1611" t="s">
        <v>1680</v>
      </c>
      <c r="H81" s="1611" t="s">
        <v>1681</v>
      </c>
      <c r="I81" s="1611" t="s">
        <v>1682</v>
      </c>
      <c r="J81" s="1612" t="s">
        <v>163</v>
      </c>
    </row>
    <row r="82" spans="1:10" s="33" customFormat="1" ht="13.5" customHeight="1" thickTop="1" x14ac:dyDescent="0.2">
      <c r="A82" s="1778" t="s">
        <v>1835</v>
      </c>
      <c r="B82" s="1779"/>
      <c r="C82" s="1780"/>
      <c r="D82" s="1781"/>
      <c r="E82" s="1725"/>
      <c r="F82" s="1725"/>
      <c r="G82" s="1725"/>
      <c r="H82" s="1725"/>
      <c r="I82" s="1725"/>
      <c r="J82" s="1722"/>
    </row>
    <row r="83" spans="1:10" s="33" customFormat="1" ht="13.5" customHeight="1" x14ac:dyDescent="0.2">
      <c r="A83" s="1761" t="s">
        <v>1861</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1862</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6"/>
      <c r="E89" s="1280"/>
      <c r="F89" s="1616"/>
      <c r="H89" s="334"/>
    </row>
    <row r="90" spans="1:10" s="33" customFormat="1" x14ac:dyDescent="0.2">
      <c r="A90" s="30"/>
      <c r="B90" s="389" t="s">
        <v>1683</v>
      </c>
      <c r="C90" s="626"/>
      <c r="E90" s="1280"/>
      <c r="F90" s="1616"/>
      <c r="H90" s="334"/>
    </row>
    <row r="91" spans="1:10" s="33" customFormat="1" ht="16.5" customHeight="1" x14ac:dyDescent="0.2">
      <c r="A91" s="30"/>
      <c r="B91" s="1609"/>
      <c r="C91" s="626"/>
      <c r="E91" s="1280"/>
      <c r="F91" s="1616"/>
      <c r="H91" s="334"/>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8"/>
      <c r="C100" s="2189"/>
      <c r="D100" s="2189"/>
      <c r="E100" s="2189"/>
      <c r="F100" s="2189"/>
      <c r="G100" s="2189"/>
      <c r="H100" s="2190"/>
      <c r="I100" s="1534"/>
    </row>
    <row r="101" spans="1:9" s="33" customFormat="1" ht="11.25" customHeight="1" x14ac:dyDescent="0.2">
      <c r="A101" s="1577"/>
      <c r="B101" s="2167"/>
      <c r="C101" s="2168"/>
      <c r="D101" s="2168"/>
      <c r="E101" s="2168"/>
      <c r="F101" s="2168"/>
      <c r="G101" s="2168"/>
      <c r="H101" s="2169"/>
      <c r="I101" s="1534"/>
    </row>
    <row r="102" spans="1:9" s="33" customFormat="1" ht="11.25" customHeight="1" x14ac:dyDescent="0.2">
      <c r="A102" s="1577"/>
      <c r="B102" s="2167"/>
      <c r="C102" s="2168"/>
      <c r="D102" s="2168"/>
      <c r="E102" s="2168"/>
      <c r="F102" s="2168"/>
      <c r="G102" s="2168"/>
      <c r="H102" s="2169"/>
      <c r="I102" s="1534"/>
    </row>
    <row r="103" spans="1:9" s="33" customFormat="1" x14ac:dyDescent="0.2">
      <c r="A103" s="1577"/>
      <c r="B103" s="2167"/>
      <c r="C103" s="2168"/>
      <c r="D103" s="2168"/>
      <c r="E103" s="2168"/>
      <c r="F103" s="2168"/>
      <c r="G103" s="2168"/>
      <c r="H103" s="2169"/>
      <c r="I103" s="1534"/>
    </row>
    <row r="104" spans="1:9" s="33" customFormat="1" ht="11.25" customHeight="1" x14ac:dyDescent="0.2">
      <c r="A104" s="1577"/>
      <c r="B104" s="2167"/>
      <c r="C104" s="2168"/>
      <c r="D104" s="2168"/>
      <c r="E104" s="2168"/>
      <c r="F104" s="2168"/>
      <c r="G104" s="2168"/>
      <c r="H104" s="2169"/>
      <c r="I104" s="1534"/>
    </row>
    <row r="105" spans="1:9" s="33" customFormat="1" ht="11.25" customHeight="1" x14ac:dyDescent="0.2">
      <c r="A105" s="1577"/>
      <c r="B105" s="2167"/>
      <c r="C105" s="2168"/>
      <c r="D105" s="2168"/>
      <c r="E105" s="2168"/>
      <c r="F105" s="2168"/>
      <c r="G105" s="2168"/>
      <c r="H105" s="2169"/>
      <c r="I105" s="1534"/>
    </row>
    <row r="106" spans="1:9" s="33" customFormat="1" ht="11.25" customHeight="1" x14ac:dyDescent="0.2">
      <c r="A106" s="1577"/>
      <c r="B106" s="2167"/>
      <c r="C106" s="2168"/>
      <c r="D106" s="2168"/>
      <c r="E106" s="2168"/>
      <c r="F106" s="2168"/>
      <c r="G106" s="2168"/>
      <c r="H106" s="2169"/>
      <c r="I106" s="1534"/>
    </row>
    <row r="107" spans="1:9" s="33" customFormat="1" ht="11.25" customHeight="1" x14ac:dyDescent="0.2">
      <c r="A107" s="1577"/>
      <c r="B107" s="2167"/>
      <c r="C107" s="2168"/>
      <c r="D107" s="2168"/>
      <c r="E107" s="2168"/>
      <c r="F107" s="2168"/>
      <c r="G107" s="2168"/>
      <c r="H107" s="2169"/>
      <c r="I107" s="1572"/>
    </row>
    <row r="108" spans="1:9" s="33" customFormat="1" ht="11.25" customHeight="1" x14ac:dyDescent="0.2">
      <c r="A108" s="1577"/>
      <c r="B108" s="2167"/>
      <c r="C108" s="2168"/>
      <c r="D108" s="2168"/>
      <c r="E108" s="2168"/>
      <c r="F108" s="2168"/>
      <c r="G108" s="2168"/>
      <c r="H108" s="2169"/>
      <c r="I108" s="1534"/>
    </row>
    <row r="109" spans="1:9" s="33" customFormat="1" ht="11.25" customHeight="1" x14ac:dyDescent="0.2">
      <c r="A109" s="1577"/>
      <c r="B109" s="2167"/>
      <c r="C109" s="2168"/>
      <c r="D109" s="2168"/>
      <c r="E109" s="2168"/>
      <c r="F109" s="2168"/>
      <c r="G109" s="2168"/>
      <c r="H109" s="2169"/>
      <c r="I109" s="1534"/>
    </row>
    <row r="110" spans="1:9" s="33" customFormat="1" ht="11.25" customHeight="1" x14ac:dyDescent="0.2">
      <c r="A110" s="1577"/>
      <c r="B110" s="2193"/>
      <c r="C110" s="2194"/>
      <c r="D110" s="2194"/>
      <c r="E110" s="2194"/>
      <c r="F110" s="2194"/>
      <c r="G110" s="2194"/>
      <c r="H110" s="219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6" t="s">
        <v>2108</v>
      </c>
      <c r="D112" s="2196"/>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7" t="s">
        <v>1646</v>
      </c>
      <c r="D115" s="2198"/>
      <c r="E115" s="2199"/>
      <c r="F115" s="2199"/>
      <c r="G115" s="2199"/>
      <c r="H115" s="2199"/>
      <c r="I115" s="1534"/>
    </row>
    <row r="116" spans="1:9" s="33" customFormat="1" ht="24" customHeight="1" x14ac:dyDescent="0.2">
      <c r="A116" s="1577"/>
      <c r="B116" s="1577"/>
      <c r="C116" s="1577"/>
      <c r="D116" s="1431" t="s">
        <v>2108</v>
      </c>
      <c r="E116" s="1593"/>
      <c r="F116" s="2072">
        <v>42629</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0"/>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26" sqref="T2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1929</v>
      </c>
      <c r="E7" s="93"/>
      <c r="F7" s="171" t="s">
        <v>312</v>
      </c>
      <c r="G7" s="93"/>
      <c r="H7" s="93"/>
      <c r="I7" s="93"/>
      <c r="J7" s="219">
        <v>454224756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1.19536E-2</v>
      </c>
      <c r="E10" s="100" t="s">
        <v>1186</v>
      </c>
      <c r="F10" s="471">
        <v>3.2131999999999998E-3</v>
      </c>
      <c r="G10" s="100" t="s">
        <v>1186</v>
      </c>
      <c r="H10" s="471">
        <v>1.5483000000000001E-3</v>
      </c>
      <c r="I10" s="100" t="s">
        <v>1187</v>
      </c>
      <c r="J10" s="472">
        <f>ROUND(D10+F10+H10,5)</f>
        <v>1.6719999999999999E-2</v>
      </c>
      <c r="K10" s="93"/>
      <c r="L10" s="471">
        <v>4.615E-4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12684590</v>
      </c>
      <c r="E16" s="100"/>
      <c r="F16" s="82">
        <f>SUM('Acct Summary 7-8'!C17,'Acct Summary 7-8'!D17,'Acct Summary 7-8'!F17)</f>
        <v>13922983</v>
      </c>
      <c r="G16" s="100"/>
      <c r="H16" s="82">
        <f>SUM(D16-F16)</f>
        <v>-1238393</v>
      </c>
      <c r="I16" s="93"/>
      <c r="J16" s="82">
        <f>SUM('Acct Summary 7-8'!C81,'Acct Summary 7-8'!D81,'Acct Summary 7-8'!F81,'Acct Summary 7-8'!I81)</f>
        <v>10715338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2103</v>
      </c>
      <c r="C31" s="405" t="s">
        <v>689</v>
      </c>
      <c r="D31" s="63" t="s">
        <v>1262</v>
      </c>
      <c r="E31" s="93"/>
      <c r="F31" s="93"/>
      <c r="G31" s="101"/>
      <c r="H31" s="253">
        <f>IF(B31="X",(J7*0.069),IF(B32="X",(J7*0.138),"Enter x in a.or b."))</f>
        <v>31341508.164000001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13367980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2"/>
      <c r="D61" s="221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T26" sqref="T2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East Peoria CHSD 300</v>
      </c>
      <c r="E7" s="136"/>
      <c r="G7" s="137"/>
      <c r="H7" s="138"/>
      <c r="I7" s="138"/>
      <c r="J7" s="138"/>
      <c r="K7" s="138"/>
      <c r="L7"/>
      <c r="M7"/>
      <c r="N7"/>
      <c r="O7"/>
      <c r="P7"/>
    </row>
    <row r="8" spans="1:18" ht="12.75" x14ac:dyDescent="0.2">
      <c r="A8"/>
      <c r="B8"/>
      <c r="C8" s="134" t="s">
        <v>1341</v>
      </c>
      <c r="D8" s="139">
        <f>COVER!A13</f>
        <v>53090309016</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10715338</v>
      </c>
      <c r="I12" s="1161"/>
      <c r="J12" s="1161"/>
      <c r="K12" s="1162">
        <f>TRUNC((H12/H13*100000),5)/100000</f>
        <v>0.84475241209999996</v>
      </c>
      <c r="L12" s="1163"/>
      <c r="M12" s="102" t="s">
        <v>1364</v>
      </c>
      <c r="N12" s="102"/>
      <c r="O12" s="1164">
        <v>0.35</v>
      </c>
      <c r="P12" s="154"/>
      <c r="Q12" s="154"/>
    </row>
    <row r="13" spans="1:18" s="156" customFormat="1" ht="11.25" x14ac:dyDescent="0.2">
      <c r="A13" s="154"/>
      <c r="B13" s="1158"/>
      <c r="C13" s="2217" t="s">
        <v>1638</v>
      </c>
      <c r="D13" s="2218"/>
      <c r="E13" s="154"/>
      <c r="F13" s="327" t="s">
        <v>930</v>
      </c>
      <c r="G13" s="1159"/>
      <c r="H13" s="1160">
        <f>SUM('Acct Summary 7-8'!C8+'Acct Summary 7-8'!D8+'Acct Summary 7-8'!F8+'Acct Summary 7-8'!I8)+H14</f>
        <v>12684590</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13922983</v>
      </c>
      <c r="I17" s="1161"/>
      <c r="J17" s="1167"/>
      <c r="K17" s="1162">
        <f>TRUNC((H17/H18*100000),5)/100000</f>
        <v>1.0976297223</v>
      </c>
      <c r="L17" s="1163"/>
      <c r="M17" s="1123" t="s">
        <v>1392</v>
      </c>
      <c r="O17" s="1168" t="str">
        <f>IF(AND(O16="2", J20 &gt; 2),"1",IF(AND(O16 = "1", J20 &gt; 2),"2",IF(AND(O16="1", J20 &gt;1),"1","0")))</f>
        <v>0</v>
      </c>
      <c r="P17" s="154"/>
    </row>
    <row r="18" spans="1:18" s="156" customFormat="1" ht="11.25" x14ac:dyDescent="0.2">
      <c r="A18" s="154"/>
      <c r="B18" s="1158"/>
      <c r="C18" s="2217" t="s">
        <v>1630</v>
      </c>
      <c r="D18" s="2218"/>
      <c r="E18" s="154"/>
      <c r="F18" s="1146" t="s">
        <v>931</v>
      </c>
      <c r="G18" s="1159"/>
      <c r="H18" s="1160">
        <f>SUM('Acct Summary 7-8'!C8+'Acct Summary 7-8'!D8+'Acct Summary 7-8'!F8+'Acct Summary 7-8'!I8)+H19</f>
        <v>12684590</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7.6283367999999996</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4" t="s">
        <v>1766</v>
      </c>
      <c r="D24" s="2214"/>
      <c r="E24" s="154"/>
      <c r="F24" s="154" t="s">
        <v>524</v>
      </c>
      <c r="G24" s="1159"/>
      <c r="H24" s="1160">
        <f>SUM('Assets-Liab 5-6'!C4+'Assets-Liab 5-6'!D4+'Assets-Liab 5-6'!F4+'Assets-Liab 5-6'!I4+'Assets-Liab 5-6'!C5+'Assets-Liab 5-6'!D5+'Assets-Liab 5-6'!F5+'Assets-Liab 5-6'!I5)</f>
        <v>10980246</v>
      </c>
      <c r="I24" s="683"/>
      <c r="J24" s="683"/>
      <c r="K24" s="1171">
        <f>TRUNC(((H24/H25*100000)/100000),2)</f>
        <v>283.91000000000003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38674.95278</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6455442.2322699996</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13367980</v>
      </c>
      <c r="I32" s="1169"/>
      <c r="J32" s="1169"/>
      <c r="K32" s="1171">
        <f>TRUNC(100-((((H32/H33*100))*100)/100),2)</f>
        <v>57.34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31341508.164000001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66" zoomScaleNormal="66" workbookViewId="0">
      <pane ySplit="2" topLeftCell="A12" activePane="bottomLeft" state="frozen"/>
      <selection activeCell="T26" sqref="T26"/>
      <selection pane="bottomLeft" activeCell="T26" sqref="T2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4565560</v>
      </c>
      <c r="D4" s="411">
        <v>1476197</v>
      </c>
      <c r="E4" s="411">
        <v>1192399</v>
      </c>
      <c r="F4" s="411">
        <v>2467734</v>
      </c>
      <c r="G4" s="411">
        <v>431216</v>
      </c>
      <c r="H4" s="411">
        <v>142557</v>
      </c>
      <c r="I4" s="411">
        <v>1926680</v>
      </c>
      <c r="J4" s="435"/>
      <c r="K4" s="411">
        <v>958295</v>
      </c>
      <c r="L4" s="411">
        <v>331051</v>
      </c>
      <c r="M4" s="432"/>
      <c r="N4" s="481"/>
    </row>
    <row r="5" spans="1:14" x14ac:dyDescent="0.2">
      <c r="A5" s="476" t="s">
        <v>1173</v>
      </c>
      <c r="B5" s="40">
        <v>120</v>
      </c>
      <c r="C5" s="686">
        <v>211377</v>
      </c>
      <c r="D5" s="411">
        <v>117764</v>
      </c>
      <c r="E5" s="411">
        <v>29612</v>
      </c>
      <c r="F5" s="411">
        <v>209663</v>
      </c>
      <c r="G5" s="411">
        <v>117995</v>
      </c>
      <c r="H5" s="411"/>
      <c r="I5" s="411">
        <v>5271</v>
      </c>
      <c r="J5" s="435"/>
      <c r="K5" s="438">
        <v>67916</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v>201</v>
      </c>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4776937</v>
      </c>
      <c r="D13" s="688">
        <f t="shared" ref="D13:L13" si="0">SUM(D4:D12)</f>
        <v>1594162</v>
      </c>
      <c r="E13" s="688">
        <f t="shared" si="0"/>
        <v>1222011</v>
      </c>
      <c r="F13" s="688">
        <f t="shared" si="0"/>
        <v>2677397</v>
      </c>
      <c r="G13" s="688">
        <f t="shared" si="0"/>
        <v>549211</v>
      </c>
      <c r="H13" s="688">
        <f t="shared" si="0"/>
        <v>142557</v>
      </c>
      <c r="I13" s="688">
        <f t="shared" si="0"/>
        <v>1931951</v>
      </c>
      <c r="J13" s="688">
        <f t="shared" si="0"/>
        <v>0</v>
      </c>
      <c r="K13" s="688">
        <f t="shared" si="0"/>
        <v>1026211</v>
      </c>
      <c r="L13" s="688">
        <f t="shared" si="0"/>
        <v>331051</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60099</v>
      </c>
      <c r="N16" s="718"/>
    </row>
    <row r="17" spans="1:14" s="703" customFormat="1" ht="12.75" customHeight="1" x14ac:dyDescent="0.2">
      <c r="A17" s="717" t="s">
        <v>1751</v>
      </c>
      <c r="B17" s="541">
        <v>230</v>
      </c>
      <c r="C17" s="506"/>
      <c r="D17" s="506"/>
      <c r="E17" s="506"/>
      <c r="F17" s="506"/>
      <c r="G17" s="506"/>
      <c r="H17" s="506"/>
      <c r="I17" s="506"/>
      <c r="J17" s="506"/>
      <c r="K17" s="506"/>
      <c r="L17" s="506"/>
      <c r="M17" s="435">
        <v>30772826</v>
      </c>
      <c r="N17" s="718"/>
    </row>
    <row r="18" spans="1:14" s="703" customFormat="1" ht="12.75" customHeight="1" x14ac:dyDescent="0.2">
      <c r="A18" s="717" t="s">
        <v>1752</v>
      </c>
      <c r="B18" s="541">
        <v>240</v>
      </c>
      <c r="C18" s="506"/>
      <c r="D18" s="506"/>
      <c r="E18" s="506"/>
      <c r="F18" s="506"/>
      <c r="G18" s="506"/>
      <c r="H18" s="506"/>
      <c r="I18" s="506"/>
      <c r="J18" s="506"/>
      <c r="K18" s="506"/>
      <c r="L18" s="506"/>
      <c r="M18" s="435">
        <v>1678543</v>
      </c>
      <c r="N18" s="718"/>
    </row>
    <row r="19" spans="1:14" s="703" customFormat="1" ht="12.75" customHeight="1" x14ac:dyDescent="0.2">
      <c r="A19" s="717" t="s">
        <v>1753</v>
      </c>
      <c r="B19" s="541">
        <v>250</v>
      </c>
      <c r="C19" s="506"/>
      <c r="D19" s="506"/>
      <c r="E19" s="506"/>
      <c r="F19" s="506"/>
      <c r="G19" s="506"/>
      <c r="H19" s="506"/>
      <c r="I19" s="506"/>
      <c r="J19" s="506"/>
      <c r="K19" s="506"/>
      <c r="L19" s="506"/>
      <c r="M19" s="435">
        <v>4395507</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1222011</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12145969</v>
      </c>
    </row>
    <row r="23" spans="1:14" ht="13.5" customHeight="1" thickBot="1" x14ac:dyDescent="0.25">
      <c r="A23" s="463" t="s">
        <v>748</v>
      </c>
      <c r="B23" s="723"/>
      <c r="C23" s="432"/>
      <c r="D23" s="432"/>
      <c r="E23" s="432"/>
      <c r="F23" s="432"/>
      <c r="G23" s="432"/>
      <c r="H23" s="432"/>
      <c r="I23" s="432"/>
      <c r="J23" s="432"/>
      <c r="K23" s="432"/>
      <c r="L23" s="432"/>
      <c r="M23" s="692">
        <f>SUM(M15:M22)</f>
        <v>36906975</v>
      </c>
      <c r="N23" s="692">
        <f>SUM(N21:N22)</f>
        <v>13367980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v>234182</v>
      </c>
      <c r="D26" s="435"/>
      <c r="E26" s="435"/>
      <c r="F26" s="435"/>
      <c r="G26" s="435"/>
      <c r="H26" s="435"/>
      <c r="I26" s="435"/>
      <c r="J26" s="690"/>
      <c r="K26" s="435"/>
      <c r="L26" s="432"/>
      <c r="M26" s="432"/>
      <c r="N26" s="432"/>
    </row>
    <row r="27" spans="1:14" ht="13.5" customHeight="1" x14ac:dyDescent="0.2">
      <c r="A27" s="475" t="s">
        <v>752</v>
      </c>
      <c r="B27" s="40">
        <v>430</v>
      </c>
      <c r="C27" s="435">
        <f>5796-196</f>
        <v>5600</v>
      </c>
      <c r="D27" s="435"/>
      <c r="E27" s="435"/>
      <c r="F27" s="435">
        <v>25327</v>
      </c>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331051</v>
      </c>
      <c r="M33" s="432"/>
      <c r="N33" s="481"/>
    </row>
    <row r="34" spans="1:14" ht="13.5" customHeight="1" thickBot="1" x14ac:dyDescent="0.25">
      <c r="A34" s="1075" t="s">
        <v>759</v>
      </c>
      <c r="B34" s="724"/>
      <c r="C34" s="1098">
        <f>SUM(C25:C33)</f>
        <v>239782</v>
      </c>
      <c r="D34" s="1098">
        <f t="shared" ref="D34:K34" si="1">SUM(D25:D33)</f>
        <v>0</v>
      </c>
      <c r="E34" s="1098">
        <f t="shared" si="1"/>
        <v>0</v>
      </c>
      <c r="F34" s="1098">
        <f t="shared" si="1"/>
        <v>25327</v>
      </c>
      <c r="G34" s="1098">
        <f t="shared" si="1"/>
        <v>0</v>
      </c>
      <c r="H34" s="1098">
        <f t="shared" si="1"/>
        <v>0</v>
      </c>
      <c r="I34" s="1098">
        <f t="shared" si="1"/>
        <v>0</v>
      </c>
      <c r="J34" s="1098">
        <f t="shared" si="1"/>
        <v>0</v>
      </c>
      <c r="K34" s="1098">
        <f t="shared" si="1"/>
        <v>0</v>
      </c>
      <c r="L34" s="1058">
        <f>SUM(L33)</f>
        <v>331051</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13367980</v>
      </c>
    </row>
    <row r="37" spans="1:14" ht="13.5" thickBot="1" x14ac:dyDescent="0.25">
      <c r="A37" s="463" t="s">
        <v>758</v>
      </c>
      <c r="B37" s="723"/>
      <c r="C37" s="506"/>
      <c r="D37" s="506"/>
      <c r="E37" s="506"/>
      <c r="F37" s="506"/>
      <c r="G37" s="506"/>
      <c r="H37" s="506"/>
      <c r="I37" s="506"/>
      <c r="J37" s="506"/>
      <c r="K37" s="506"/>
      <c r="L37" s="513"/>
      <c r="M37" s="432"/>
      <c r="N37" s="692">
        <f>SUM(N36:N36)</f>
        <v>13367980</v>
      </c>
    </row>
    <row r="38" spans="1:14" customFormat="1" ht="13.5" customHeight="1" thickTop="1" x14ac:dyDescent="0.2">
      <c r="A38" s="627" t="s">
        <v>496</v>
      </c>
      <c r="B38" s="541">
        <v>714</v>
      </c>
      <c r="C38" s="726">
        <v>664784</v>
      </c>
      <c r="D38" s="726">
        <v>738637</v>
      </c>
      <c r="E38" s="726"/>
      <c r="F38" s="726"/>
      <c r="G38" s="726">
        <v>181567</v>
      </c>
      <c r="H38" s="726"/>
      <c r="I38" s="726"/>
      <c r="J38" s="725"/>
      <c r="K38" s="726"/>
      <c r="L38" s="1099"/>
      <c r="M38" s="693"/>
      <c r="N38" s="693"/>
    </row>
    <row r="39" spans="1:14" customFormat="1" ht="13.5" customHeight="1" x14ac:dyDescent="0.2">
      <c r="A39" s="627" t="s">
        <v>405</v>
      </c>
      <c r="B39" s="541">
        <v>730</v>
      </c>
      <c r="C39" s="726">
        <f>+'Acct Summary 7-8'!C81-C38</f>
        <v>3872371</v>
      </c>
      <c r="D39" s="726">
        <f>+'Acct Summary 7-8'!D81-D38</f>
        <v>855525</v>
      </c>
      <c r="E39" s="726">
        <f>+'Acct Summary 7-8'!E81</f>
        <v>1222011</v>
      </c>
      <c r="F39" s="726">
        <f>+'Acct Summary 7-8'!F81</f>
        <v>2652070</v>
      </c>
      <c r="G39" s="726">
        <f>+'Acct Summary 7-8'!G81-G38</f>
        <v>367644</v>
      </c>
      <c r="H39" s="726">
        <f>+'Acct Summary 7-8'!H81</f>
        <v>142557</v>
      </c>
      <c r="I39" s="726">
        <f>+'Acct Summary 7-8'!I81</f>
        <v>1931951</v>
      </c>
      <c r="J39" s="725"/>
      <c r="K39" s="726">
        <f>+'Acct Summary 7-8'!K81</f>
        <v>1026211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36906975</v>
      </c>
      <c r="N40" s="693"/>
    </row>
    <row r="41" spans="1:14" ht="13.5" customHeight="1" thickBot="1" x14ac:dyDescent="0.25">
      <c r="A41" s="463" t="s">
        <v>760</v>
      </c>
      <c r="B41" s="454"/>
      <c r="C41" s="484">
        <f>(SUM(C34,C37,C38,C39))</f>
        <v>4776937</v>
      </c>
      <c r="D41" s="484">
        <f t="shared" ref="D41:L41" si="2">SUM(D34,D37,D38:D39)</f>
        <v>1594162</v>
      </c>
      <c r="E41" s="484">
        <f t="shared" si="2"/>
        <v>1222011</v>
      </c>
      <c r="F41" s="484">
        <f t="shared" si="2"/>
        <v>2677397</v>
      </c>
      <c r="G41" s="484">
        <f t="shared" si="2"/>
        <v>549211</v>
      </c>
      <c r="H41" s="484">
        <f t="shared" si="2"/>
        <v>142557</v>
      </c>
      <c r="I41" s="484">
        <f t="shared" si="2"/>
        <v>1931951</v>
      </c>
      <c r="J41" s="484">
        <f t="shared" si="2"/>
        <v>0</v>
      </c>
      <c r="K41" s="484">
        <f t="shared" si="2"/>
        <v>1026211</v>
      </c>
      <c r="L41" s="484">
        <f t="shared" si="2"/>
        <v>331051</v>
      </c>
      <c r="M41" s="484">
        <f>SUM(M40)</f>
        <v>36906975</v>
      </c>
      <c r="N41" s="484">
        <f>SUM(N37)</f>
        <v>13367980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5" activePane="bottomLeft" state="frozenSplit"/>
      <selection activeCell="T26" sqref="T26"/>
      <selection pane="bottomLeft" activeCell="T26" sqref="T2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1987</v>
      </c>
      <c r="B4" s="293">
        <v>1000</v>
      </c>
      <c r="C4" s="694">
        <f>'Revenues 9-14'!C109</f>
        <v>7515679</v>
      </c>
      <c r="D4" s="694">
        <f>'Revenues 9-14'!D109</f>
        <v>1785768</v>
      </c>
      <c r="E4" s="694">
        <f>'Revenues 9-14'!E109</f>
        <v>900817</v>
      </c>
      <c r="F4" s="694">
        <f>'Revenues 9-14'!F109</f>
        <v>698780</v>
      </c>
      <c r="G4" s="694">
        <f>'Revenues 9-14'!G109</f>
        <v>532924</v>
      </c>
      <c r="H4" s="694">
        <f>'Revenues 9-14'!H109</f>
        <v>20472</v>
      </c>
      <c r="I4" s="694">
        <f>'Revenues 9-14'!I109</f>
        <v>212288</v>
      </c>
      <c r="J4" s="694">
        <f>'Revenues 9-14'!J109</f>
        <v>0</v>
      </c>
      <c r="K4" s="694">
        <f>'Revenues 9-14'!K109</f>
        <v>263770</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1377769</v>
      </c>
      <c r="D6" s="695">
        <f>'Revenues 9-14'!D173</f>
        <v>0</v>
      </c>
      <c r="E6" s="695">
        <f>'Revenues 9-14'!E173</f>
        <v>0</v>
      </c>
      <c r="F6" s="695">
        <f>'Revenues 9-14'!F173</f>
        <v>316788</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777518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9670966</v>
      </c>
      <c r="D8" s="484">
        <f t="shared" ref="D8:K8" si="0">SUM(D4:D7)</f>
        <v>1785768</v>
      </c>
      <c r="E8" s="484">
        <f t="shared" si="0"/>
        <v>900817</v>
      </c>
      <c r="F8" s="484">
        <f t="shared" si="0"/>
        <v>1015568</v>
      </c>
      <c r="G8" s="484">
        <f t="shared" si="0"/>
        <v>532924</v>
      </c>
      <c r="H8" s="484">
        <f t="shared" si="0"/>
        <v>20472</v>
      </c>
      <c r="I8" s="484">
        <f t="shared" si="0"/>
        <v>212288</v>
      </c>
      <c r="J8" s="484">
        <f t="shared" si="0"/>
        <v>0</v>
      </c>
      <c r="K8" s="484">
        <f t="shared" si="0"/>
        <v>263770</v>
      </c>
      <c r="L8" s="39"/>
    </row>
    <row r="9" spans="1:13" ht="15" thickTop="1" x14ac:dyDescent="0.2">
      <c r="A9" s="1018" t="s">
        <v>348</v>
      </c>
      <c r="B9" s="455">
        <v>3998</v>
      </c>
      <c r="C9" s="417">
        <v>1989716</v>
      </c>
      <c r="D9" s="488"/>
      <c r="E9" s="417"/>
      <c r="F9" s="417"/>
      <c r="G9" s="699"/>
      <c r="H9" s="417"/>
      <c r="I9" s="493" t="s">
        <v>1390</v>
      </c>
      <c r="J9" s="434"/>
      <c r="K9" s="417"/>
      <c r="L9" s="39"/>
    </row>
    <row r="10" spans="1:13" s="48" customFormat="1" ht="13.5" thickBot="1" x14ac:dyDescent="0.25">
      <c r="A10" s="463" t="s">
        <v>1394</v>
      </c>
      <c r="B10" s="456"/>
      <c r="C10" s="484">
        <f>SUM(C8:C9)</f>
        <v>11660682</v>
      </c>
      <c r="D10" s="484">
        <f t="shared" ref="D10:K10" si="1">SUM(D8:D9)</f>
        <v>1785768</v>
      </c>
      <c r="E10" s="484">
        <f t="shared" si="1"/>
        <v>900817</v>
      </c>
      <c r="F10" s="484">
        <f t="shared" si="1"/>
        <v>1015568</v>
      </c>
      <c r="G10" s="484">
        <f t="shared" si="1"/>
        <v>532924</v>
      </c>
      <c r="H10" s="484">
        <f t="shared" si="1"/>
        <v>20472</v>
      </c>
      <c r="I10" s="484">
        <f t="shared" si="1"/>
        <v>212288</v>
      </c>
      <c r="J10" s="484">
        <f t="shared" si="1"/>
        <v>0</v>
      </c>
      <c r="K10" s="484">
        <f t="shared" si="1"/>
        <v>263770</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4">
        <v>1000</v>
      </c>
      <c r="C12" s="694">
        <f>'Expenditures 15-22'!K33</f>
        <v>8241037</v>
      </c>
      <c r="D12" s="497" t="s">
        <v>1390</v>
      </c>
      <c r="E12" s="432" t="s">
        <v>1390</v>
      </c>
      <c r="F12" s="432" t="s">
        <v>1390</v>
      </c>
      <c r="G12" s="694">
        <f>'Expenditures 15-22'!K223</f>
        <v>133969</v>
      </c>
      <c r="H12" s="430"/>
      <c r="I12" s="432" t="s">
        <v>1390</v>
      </c>
      <c r="J12" s="432" t="s">
        <v>1390</v>
      </c>
      <c r="K12" s="430" t="s">
        <v>1390</v>
      </c>
      <c r="L12" s="39"/>
    </row>
    <row r="13" spans="1:13" x14ac:dyDescent="0.2">
      <c r="A13" s="733" t="s">
        <v>536</v>
      </c>
      <c r="B13" s="294">
        <v>2000</v>
      </c>
      <c r="C13" s="695">
        <f>'Expenditures 15-22'!K74</f>
        <v>2954990</v>
      </c>
      <c r="D13" s="695">
        <f>'Expenditures 15-22'!K129</f>
        <v>1604617</v>
      </c>
      <c r="E13" s="481" t="s">
        <v>1390</v>
      </c>
      <c r="F13" s="695">
        <f>'Expenditures 15-22'!K178</f>
        <v>762949</v>
      </c>
      <c r="G13" s="695">
        <f>'Expenditures 15-22'!K273</f>
        <v>368161</v>
      </c>
      <c r="H13" s="695">
        <f>'Expenditures 15-22'!K296</f>
        <v>420942</v>
      </c>
      <c r="I13" s="432" t="s">
        <v>1390</v>
      </c>
      <c r="J13" s="748">
        <f>'Expenditures 15-22'!K323</f>
        <v>0</v>
      </c>
      <c r="K13" s="700">
        <f>'Expenditures 15-22'!K341</f>
        <v>204863</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122857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893684</v>
      </c>
      <c r="F16" s="695">
        <f>'Expenditures 15-22'!K202</f>
        <v>236533</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11318884</v>
      </c>
      <c r="D17" s="484">
        <f t="shared" si="2"/>
        <v>1604617</v>
      </c>
      <c r="E17" s="484">
        <f t="shared" si="2"/>
        <v>893684</v>
      </c>
      <c r="F17" s="484">
        <f t="shared" si="2"/>
        <v>999482</v>
      </c>
      <c r="G17" s="484">
        <f t="shared" si="2"/>
        <v>502130</v>
      </c>
      <c r="H17" s="484">
        <f t="shared" si="2"/>
        <v>420942</v>
      </c>
      <c r="I17" s="432"/>
      <c r="J17" s="484">
        <f>SUM(J12:J16)</f>
        <v>0</v>
      </c>
      <c r="K17" s="484">
        <f>SUM(K12:K16)</f>
        <v>204863</v>
      </c>
      <c r="L17" s="39"/>
    </row>
    <row r="18" spans="1:12" ht="15" customHeight="1" thickTop="1" x14ac:dyDescent="0.2">
      <c r="A18" s="1019" t="s">
        <v>1322</v>
      </c>
      <c r="B18" s="259">
        <v>4180</v>
      </c>
      <c r="C18" s="694">
        <f t="shared" ref="C18:H18" si="3">C9</f>
        <v>1989716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13308600</v>
      </c>
      <c r="D19" s="484">
        <f t="shared" si="4"/>
        <v>1604617</v>
      </c>
      <c r="E19" s="484">
        <f t="shared" si="4"/>
        <v>893684</v>
      </c>
      <c r="F19" s="484">
        <f t="shared" si="4"/>
        <v>999482</v>
      </c>
      <c r="G19" s="484">
        <f t="shared" si="4"/>
        <v>502130</v>
      </c>
      <c r="H19" s="484">
        <f t="shared" si="4"/>
        <v>420942</v>
      </c>
      <c r="I19" s="432"/>
      <c r="J19" s="484">
        <f>SUM(J17:J18)</f>
        <v>0</v>
      </c>
      <c r="K19" s="484">
        <f>SUM(K17:K18)</f>
        <v>204863</v>
      </c>
      <c r="L19" s="39"/>
    </row>
    <row r="20" spans="1:12" ht="27" thickTop="1" thickBot="1" x14ac:dyDescent="0.25">
      <c r="A20" s="457" t="s">
        <v>1323</v>
      </c>
      <c r="B20" s="458"/>
      <c r="C20" s="1017">
        <f>C8-C17</f>
        <v>-1647918</v>
      </c>
      <c r="D20" s="1017">
        <f t="shared" ref="D20:K20" si="5">D8-D17</f>
        <v>181151</v>
      </c>
      <c r="E20" s="1017">
        <f t="shared" si="5"/>
        <v>7133</v>
      </c>
      <c r="F20" s="1017">
        <f t="shared" si="5"/>
        <v>16086</v>
      </c>
      <c r="G20" s="1017">
        <f t="shared" si="5"/>
        <v>30794</v>
      </c>
      <c r="H20" s="1017">
        <f t="shared" si="5"/>
        <v>-400470</v>
      </c>
      <c r="I20" s="1017">
        <f t="shared" si="5"/>
        <v>212288</v>
      </c>
      <c r="J20" s="1017">
        <f t="shared" si="5"/>
        <v>0</v>
      </c>
      <c r="K20" s="1017">
        <f t="shared" si="5"/>
        <v>58907</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v>5458</v>
      </c>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257551</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v>1550433</v>
      </c>
      <c r="D43" s="435"/>
      <c r="E43" s="435"/>
      <c r="F43" s="435"/>
      <c r="G43" s="435"/>
      <c r="H43" s="435"/>
      <c r="I43" s="435"/>
      <c r="J43" s="435"/>
      <c r="K43" s="435"/>
      <c r="L43" s="503"/>
    </row>
    <row r="44" spans="1:12" s="703" customFormat="1" ht="13.5" customHeight="1" thickBot="1" x14ac:dyDescent="0.25">
      <c r="A44" s="727" t="s">
        <v>440</v>
      </c>
      <c r="B44" s="708"/>
      <c r="C44" s="691">
        <f>SUM(C24:C43)</f>
        <v>1555891</v>
      </c>
      <c r="D44" s="691">
        <f t="shared" ref="D44:K44" si="6">SUM(D24:D43)</f>
        <v>0</v>
      </c>
      <c r="E44" s="691">
        <f t="shared" si="6"/>
        <v>0</v>
      </c>
      <c r="F44" s="691">
        <f t="shared" si="6"/>
        <v>0</v>
      </c>
      <c r="G44" s="691">
        <f t="shared" si="6"/>
        <v>0</v>
      </c>
      <c r="H44" s="691">
        <f t="shared" si="6"/>
        <v>257551</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v>11560</v>
      </c>
      <c r="D73" s="428">
        <v>245991</v>
      </c>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v>29679</v>
      </c>
      <c r="D75" s="428">
        <v>233301</v>
      </c>
      <c r="E75" s="441"/>
      <c r="F75" s="807"/>
      <c r="G75" s="807"/>
      <c r="H75" s="807"/>
      <c r="I75" s="441"/>
      <c r="J75" s="441"/>
      <c r="K75" s="807"/>
      <c r="L75" s="503"/>
    </row>
    <row r="76" spans="1:12" s="703" customFormat="1" ht="14.25" thickTop="1" thickBot="1" x14ac:dyDescent="0.25">
      <c r="A76" s="1025" t="s">
        <v>519</v>
      </c>
      <c r="B76" s="710"/>
      <c r="C76" s="691">
        <f t="shared" ref="C76:K76" si="7">SUM(C47:C75)</f>
        <v>41239</v>
      </c>
      <c r="D76" s="691">
        <f t="shared" si="7"/>
        <v>479292</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1514652</v>
      </c>
      <c r="D77" s="443">
        <f t="shared" si="8"/>
        <v>-479292</v>
      </c>
      <c r="E77" s="443">
        <f t="shared" si="8"/>
        <v>0</v>
      </c>
      <c r="F77" s="443">
        <f t="shared" si="8"/>
        <v>0</v>
      </c>
      <c r="G77" s="443">
        <f t="shared" si="8"/>
        <v>0</v>
      </c>
      <c r="H77" s="443">
        <f t="shared" si="8"/>
        <v>257551</v>
      </c>
      <c r="I77" s="443">
        <f t="shared" si="8"/>
        <v>0</v>
      </c>
      <c r="J77" s="443">
        <f t="shared" si="8"/>
        <v>0</v>
      </c>
      <c r="K77" s="443">
        <f t="shared" si="8"/>
        <v>0</v>
      </c>
      <c r="L77" s="39"/>
    </row>
    <row r="78" spans="1:12" ht="29.25" customHeight="1" thickTop="1" thickBot="1" x14ac:dyDescent="0.25">
      <c r="A78" s="2224" t="s">
        <v>700</v>
      </c>
      <c r="B78" s="2225"/>
      <c r="C78" s="442">
        <f t="shared" ref="C78:K78" si="9">C20+C77</f>
        <v>-133266</v>
      </c>
      <c r="D78" s="442">
        <f t="shared" si="9"/>
        <v>-298141</v>
      </c>
      <c r="E78" s="442">
        <f t="shared" si="9"/>
        <v>7133</v>
      </c>
      <c r="F78" s="442">
        <f t="shared" si="9"/>
        <v>16086</v>
      </c>
      <c r="G78" s="442">
        <f t="shared" si="9"/>
        <v>30794</v>
      </c>
      <c r="H78" s="442">
        <f t="shared" si="9"/>
        <v>-142919</v>
      </c>
      <c r="I78" s="442">
        <f t="shared" si="9"/>
        <v>212288</v>
      </c>
      <c r="J78" s="442">
        <f t="shared" si="9"/>
        <v>0</v>
      </c>
      <c r="K78" s="442">
        <f t="shared" si="9"/>
        <v>58907</v>
      </c>
      <c r="L78" s="504"/>
    </row>
    <row r="79" spans="1:12" ht="13.5" thickTop="1" x14ac:dyDescent="0.2">
      <c r="A79" s="819" t="s">
        <v>1930</v>
      </c>
      <c r="B79" s="459"/>
      <c r="C79" s="434">
        <f>4910794-240373</f>
        <v>4670421</v>
      </c>
      <c r="D79" s="702">
        <v>1892303</v>
      </c>
      <c r="E79" s="702">
        <v>1214878</v>
      </c>
      <c r="F79" s="702">
        <v>2635984</v>
      </c>
      <c r="G79" s="702">
        <v>518417</v>
      </c>
      <c r="H79" s="702">
        <v>285476</v>
      </c>
      <c r="I79" s="702">
        <v>1719663</v>
      </c>
      <c r="J79" s="702"/>
      <c r="K79" s="702">
        <v>967304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4537155</v>
      </c>
      <c r="D81" s="484">
        <f>SUM(D78:D80)</f>
        <v>1594162</v>
      </c>
      <c r="E81" s="484">
        <f t="shared" ref="E81:K81" si="10">SUM(E78:E80)</f>
        <v>1222011</v>
      </c>
      <c r="F81" s="484">
        <f t="shared" si="10"/>
        <v>2652070</v>
      </c>
      <c r="G81" s="484">
        <f t="shared" si="10"/>
        <v>549211</v>
      </c>
      <c r="H81" s="484">
        <f t="shared" si="10"/>
        <v>142557</v>
      </c>
      <c r="I81" s="484">
        <f t="shared" si="10"/>
        <v>1931951</v>
      </c>
      <c r="J81" s="484">
        <f t="shared" si="10"/>
        <v>0</v>
      </c>
      <c r="K81" s="484">
        <f t="shared" si="10"/>
        <v>1026211</v>
      </c>
      <c r="L81" s="39"/>
    </row>
    <row r="82" spans="1:12" ht="0.75" customHeight="1" thickTop="1" thickBot="1" x14ac:dyDescent="0.25">
      <c r="A82" s="631" t="s">
        <v>406</v>
      </c>
      <c r="B82" s="629"/>
      <c r="C82" s="1135">
        <f>(C81-C79)</f>
        <v>-133266</v>
      </c>
      <c r="D82" s="1135">
        <f t="shared" ref="D82:K82" si="11">(D81-D79)</f>
        <v>-298141</v>
      </c>
      <c r="E82" s="1135">
        <f t="shared" si="11"/>
        <v>7133</v>
      </c>
      <c r="F82" s="1135">
        <f t="shared" si="11"/>
        <v>16086</v>
      </c>
      <c r="G82" s="1135">
        <f t="shared" si="11"/>
        <v>30794</v>
      </c>
      <c r="H82" s="1135">
        <f t="shared" si="11"/>
        <v>-142919</v>
      </c>
      <c r="I82" s="1135">
        <f t="shared" si="11"/>
        <v>212288</v>
      </c>
      <c r="J82" s="1135">
        <f t="shared" si="11"/>
        <v>0</v>
      </c>
      <c r="K82" s="1135">
        <f t="shared" si="11"/>
        <v>58907</v>
      </c>
    </row>
    <row r="83" spans="1:12" ht="14.25" hidden="1" thickTop="1" thickBot="1" x14ac:dyDescent="0.25">
      <c r="A83" s="728" t="s">
        <v>407</v>
      </c>
      <c r="B83" s="630"/>
      <c r="C83" s="1136">
        <f>C82/C81</f>
        <v>-2.937215060979843E-2</v>
      </c>
      <c r="D83" s="1136">
        <f t="shared" ref="D83:K83" si="12">D82/D81</f>
        <v>-0.1870205161081496</v>
      </c>
      <c r="E83" s="1136">
        <f t="shared" si="12"/>
        <v>5.8370996660422857E-3</v>
      </c>
      <c r="F83" s="1136">
        <f t="shared" si="12"/>
        <v>6.0654507611035908E-3</v>
      </c>
      <c r="G83" s="1136">
        <f t="shared" si="12"/>
        <v>5.6069525191593028E-2</v>
      </c>
      <c r="H83" s="1136">
        <f t="shared" si="12"/>
        <v>-1.0025393351431358</v>
      </c>
      <c r="I83" s="1136">
        <f t="shared" si="12"/>
        <v>0.10988270406444056</v>
      </c>
      <c r="J83" s="1136" t="e">
        <f t="shared" si="12"/>
        <v>#DIV/0!</v>
      </c>
      <c r="K83" s="1136">
        <f t="shared" si="12"/>
        <v>5.7402425037346119E-2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T26" sqref="T26"/>
      <selection pane="bottomLeft" activeCell="T26" sqref="T2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1970</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5316551</v>
      </c>
      <c r="D5" s="417">
        <v>1429040</v>
      </c>
      <c r="E5" s="411">
        <v>492386</v>
      </c>
      <c r="F5" s="805">
        <v>688575</v>
      </c>
      <c r="G5" s="411">
        <v>162263</v>
      </c>
      <c r="H5" s="411"/>
      <c r="I5" s="411">
        <v>205374</v>
      </c>
      <c r="J5" s="435"/>
      <c r="K5" s="411">
        <v>259846</v>
      </c>
    </row>
    <row r="6" spans="1:12" ht="14.25" x14ac:dyDescent="0.2">
      <c r="A6" s="912" t="s">
        <v>482</v>
      </c>
      <c r="B6" s="40">
        <v>1130</v>
      </c>
      <c r="C6" s="411"/>
      <c r="D6" s="411">
        <v>259846</v>
      </c>
      <c r="E6" s="480"/>
      <c r="F6" s="480"/>
      <c r="G6" s="432"/>
      <c r="H6" s="432"/>
      <c r="I6" s="432"/>
      <c r="J6" s="432"/>
      <c r="K6" s="432"/>
    </row>
    <row r="7" spans="1:12" x14ac:dyDescent="0.2">
      <c r="A7" s="912" t="s">
        <v>117</v>
      </c>
      <c r="B7" s="260">
        <v>1140</v>
      </c>
      <c r="C7" s="411">
        <v>104563</v>
      </c>
      <c r="D7" s="411"/>
      <c r="E7" s="432"/>
      <c r="F7" s="435"/>
      <c r="G7" s="435"/>
      <c r="H7" s="435"/>
      <c r="I7" s="432"/>
      <c r="J7" s="432"/>
      <c r="K7" s="432"/>
    </row>
    <row r="8" spans="1:12" x14ac:dyDescent="0.2">
      <c r="A8" s="912" t="s">
        <v>483</v>
      </c>
      <c r="B8" s="40">
        <v>1150</v>
      </c>
      <c r="C8" s="480"/>
      <c r="D8" s="480"/>
      <c r="E8" s="506"/>
      <c r="F8" s="506"/>
      <c r="G8" s="417">
        <v>303132</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5421114</v>
      </c>
      <c r="D12" s="483">
        <f t="shared" si="0"/>
        <v>1688886</v>
      </c>
      <c r="E12" s="483">
        <f t="shared" si="0"/>
        <v>492386</v>
      </c>
      <c r="F12" s="483">
        <f t="shared" si="0"/>
        <v>688575</v>
      </c>
      <c r="G12" s="483">
        <f t="shared" si="0"/>
        <v>465395</v>
      </c>
      <c r="H12" s="483">
        <f t="shared" si="0"/>
        <v>0</v>
      </c>
      <c r="I12" s="483">
        <f t="shared" si="0"/>
        <v>205374</v>
      </c>
      <c r="J12" s="483">
        <f t="shared" si="0"/>
        <v>0</v>
      </c>
      <c r="K12" s="484">
        <f t="shared" si="0"/>
        <v>259846</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1437619</v>
      </c>
      <c r="D16" s="411"/>
      <c r="E16" s="411"/>
      <c r="F16" s="411"/>
      <c r="G16" s="411">
        <v>65200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1437619</v>
      </c>
      <c r="D18" s="486">
        <f t="shared" ref="D18:K18" si="1">SUM(D14:D17)</f>
        <v>0</v>
      </c>
      <c r="E18" s="486">
        <f t="shared" si="1"/>
        <v>0</v>
      </c>
      <c r="F18" s="486">
        <f t="shared" si="1"/>
        <v>0</v>
      </c>
      <c r="G18" s="486">
        <f t="shared" si="1"/>
        <v>65200</v>
      </c>
      <c r="H18" s="486">
        <f t="shared" si="1"/>
        <v>0</v>
      </c>
      <c r="I18" s="486">
        <f t="shared" si="1"/>
        <v>0</v>
      </c>
      <c r="J18" s="486">
        <f t="shared" si="1"/>
        <v>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960</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960</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280</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280</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25151</v>
      </c>
      <c r="D65" s="411">
        <v>8570</v>
      </c>
      <c r="E65" s="411">
        <v>5247</v>
      </c>
      <c r="F65" s="435">
        <v>9925</v>
      </c>
      <c r="G65" s="411">
        <v>2329</v>
      </c>
      <c r="H65" s="411">
        <v>529</v>
      </c>
      <c r="I65" s="411">
        <v>6914</v>
      </c>
      <c r="J65" s="435"/>
      <c r="K65" s="411">
        <v>3924</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25151</v>
      </c>
      <c r="D67" s="484">
        <f t="shared" ref="D67:K67" si="2">SUM(D65:D66)</f>
        <v>8570</v>
      </c>
      <c r="E67" s="484">
        <f t="shared" si="2"/>
        <v>5247</v>
      </c>
      <c r="F67" s="484">
        <f t="shared" si="2"/>
        <v>9925</v>
      </c>
      <c r="G67" s="484">
        <f t="shared" si="2"/>
        <v>2329</v>
      </c>
      <c r="H67" s="484">
        <f t="shared" si="2"/>
        <v>529</v>
      </c>
      <c r="I67" s="484">
        <f t="shared" si="2"/>
        <v>6914</v>
      </c>
      <c r="J67" s="484">
        <f t="shared" si="2"/>
        <v>0</v>
      </c>
      <c r="K67" s="484">
        <f t="shared" si="2"/>
        <v>3924</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v>88536</v>
      </c>
      <c r="D69" s="432"/>
      <c r="E69" s="432"/>
      <c r="F69" s="432"/>
      <c r="G69" s="432"/>
      <c r="H69" s="432"/>
      <c r="I69" s="432"/>
      <c r="J69" s="432"/>
      <c r="K69" s="432"/>
    </row>
    <row r="70" spans="1:11" ht="12.75" customHeight="1" x14ac:dyDescent="0.2">
      <c r="A70" s="912" t="s">
        <v>1178</v>
      </c>
      <c r="B70" s="40">
        <v>1612</v>
      </c>
      <c r="C70" s="482">
        <v>2808</v>
      </c>
      <c r="D70" s="432"/>
      <c r="E70" s="432"/>
      <c r="F70" s="432"/>
      <c r="G70" s="432"/>
      <c r="H70" s="432"/>
      <c r="I70" s="432"/>
      <c r="J70" s="432"/>
      <c r="K70" s="432"/>
    </row>
    <row r="71" spans="1:11" ht="12.75" customHeight="1" x14ac:dyDescent="0.2">
      <c r="A71" s="912" t="s">
        <v>313</v>
      </c>
      <c r="B71" s="40">
        <v>1613</v>
      </c>
      <c r="C71" s="482">
        <v>163865</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2641</v>
      </c>
      <c r="D73" s="432"/>
      <c r="E73" s="432"/>
      <c r="F73" s="432"/>
      <c r="G73" s="432"/>
      <c r="H73" s="432"/>
      <c r="I73" s="432"/>
      <c r="J73" s="432"/>
      <c r="K73" s="432"/>
    </row>
    <row r="74" spans="1:11" ht="12.75" customHeight="1" x14ac:dyDescent="0.2">
      <c r="A74" s="912" t="s">
        <v>26</v>
      </c>
      <c r="B74" s="40">
        <v>1690</v>
      </c>
      <c r="C74" s="482">
        <v>13535</v>
      </c>
      <c r="D74" s="432"/>
      <c r="E74" s="432"/>
      <c r="F74" s="432"/>
      <c r="G74" s="432"/>
      <c r="H74" s="432"/>
      <c r="I74" s="432"/>
      <c r="J74" s="432"/>
      <c r="K74" s="432"/>
    </row>
    <row r="75" spans="1:11" ht="12.75" customHeight="1" thickBot="1" x14ac:dyDescent="0.25">
      <c r="A75" s="463" t="s">
        <v>647</v>
      </c>
      <c r="B75" s="456"/>
      <c r="C75" s="484">
        <f>SUM(C69:C74)</f>
        <v>271385</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v>50716</v>
      </c>
      <c r="D77" s="411"/>
      <c r="E77" s="432"/>
      <c r="F77" s="432"/>
      <c r="G77" s="432"/>
      <c r="H77" s="432"/>
      <c r="I77" s="432"/>
      <c r="J77" s="432"/>
      <c r="K77" s="432"/>
    </row>
    <row r="78" spans="1:11" ht="12.75" customHeight="1" x14ac:dyDescent="0.2">
      <c r="A78" s="912" t="s">
        <v>80</v>
      </c>
      <c r="B78" s="40">
        <v>1719</v>
      </c>
      <c r="C78" s="482">
        <v>2945</v>
      </c>
      <c r="D78" s="411"/>
      <c r="E78" s="432"/>
      <c r="F78" s="432"/>
      <c r="G78" s="432"/>
      <c r="H78" s="432"/>
      <c r="I78" s="432"/>
      <c r="J78" s="432"/>
      <c r="K78" s="432"/>
    </row>
    <row r="79" spans="1:11" ht="12.75" customHeight="1" x14ac:dyDescent="0.2">
      <c r="A79" s="912" t="s">
        <v>649</v>
      </c>
      <c r="B79" s="40">
        <v>1720</v>
      </c>
      <c r="C79" s="482">
        <v>700</v>
      </c>
      <c r="D79" s="411"/>
      <c r="E79" s="432"/>
      <c r="F79" s="432"/>
      <c r="G79" s="432"/>
      <c r="H79" s="432"/>
      <c r="I79" s="432"/>
      <c r="J79" s="432"/>
      <c r="K79" s="432"/>
    </row>
    <row r="80" spans="1:11" ht="12.75" customHeight="1" x14ac:dyDescent="0.2">
      <c r="A80" s="912" t="s">
        <v>650</v>
      </c>
      <c r="B80" s="40">
        <v>1730</v>
      </c>
      <c r="C80" s="482">
        <v>3814</v>
      </c>
      <c r="D80" s="411"/>
      <c r="E80" s="432"/>
      <c r="F80" s="432"/>
      <c r="G80" s="432"/>
      <c r="H80" s="432"/>
      <c r="I80" s="432"/>
      <c r="J80" s="432"/>
      <c r="K80" s="432"/>
    </row>
    <row r="81" spans="1:11" ht="12.75" customHeight="1" x14ac:dyDescent="0.2">
      <c r="A81" s="912" t="s">
        <v>27</v>
      </c>
      <c r="B81" s="40">
        <v>1790</v>
      </c>
      <c r="C81" s="482">
        <v>44209</v>
      </c>
      <c r="D81" s="411"/>
      <c r="E81" s="432"/>
      <c r="F81" s="432"/>
      <c r="G81" s="432"/>
      <c r="H81" s="432"/>
      <c r="I81" s="432"/>
      <c r="J81" s="432"/>
      <c r="K81" s="432"/>
    </row>
    <row r="82" spans="1:11" ht="12.75" customHeight="1" thickBot="1" x14ac:dyDescent="0.25">
      <c r="A82" s="463" t="s">
        <v>277</v>
      </c>
      <c r="B82" s="456"/>
      <c r="C82" s="483">
        <f>SUM(C77:C81)</f>
        <v>102384</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v>75027</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v>6690</v>
      </c>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81717</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c r="D95" s="482">
        <v>24496</v>
      </c>
      <c r="E95" s="430"/>
      <c r="F95" s="430"/>
      <c r="G95" s="430"/>
      <c r="H95" s="430"/>
      <c r="I95" s="430"/>
      <c r="J95" s="430"/>
      <c r="K95" s="430"/>
    </row>
    <row r="96" spans="1:11" ht="12.75" customHeight="1" x14ac:dyDescent="0.2">
      <c r="A96" s="912" t="s">
        <v>457</v>
      </c>
      <c r="B96" s="40">
        <v>1920</v>
      </c>
      <c r="C96" s="482">
        <v>102115</v>
      </c>
      <c r="D96" s="482">
        <v>13947</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51818</v>
      </c>
      <c r="D99" s="411">
        <v>7646</v>
      </c>
      <c r="E99" s="411"/>
      <c r="F99" s="411"/>
      <c r="G99" s="411"/>
      <c r="H99" s="411"/>
      <c r="I99" s="432"/>
      <c r="J99" s="435"/>
      <c r="K99" s="411"/>
    </row>
    <row r="100" spans="1:12" ht="12.75" customHeight="1" x14ac:dyDescent="0.2">
      <c r="A100" s="912" t="s">
        <v>281</v>
      </c>
      <c r="B100" s="40">
        <v>1960</v>
      </c>
      <c r="C100" s="490"/>
      <c r="D100" s="490">
        <v>36523</v>
      </c>
      <c r="E100" s="490"/>
      <c r="F100" s="490"/>
      <c r="G100" s="490"/>
      <c r="H100" s="490"/>
      <c r="I100" s="435"/>
      <c r="J100" s="490"/>
      <c r="K100" s="435"/>
    </row>
    <row r="101" spans="1:12" ht="12.75" customHeight="1" x14ac:dyDescent="0.2">
      <c r="A101" s="912" t="s">
        <v>282</v>
      </c>
      <c r="B101" s="40">
        <v>1970</v>
      </c>
      <c r="C101" s="490">
        <v>5470</v>
      </c>
      <c r="D101" s="505"/>
      <c r="E101" s="513"/>
      <c r="F101" s="505"/>
      <c r="G101" s="480"/>
      <c r="H101" s="505"/>
      <c r="I101" s="432"/>
      <c r="J101" s="480"/>
      <c r="K101" s="480"/>
    </row>
    <row r="102" spans="1:12" ht="12.75" customHeight="1" x14ac:dyDescent="0.2">
      <c r="A102" s="912" t="s">
        <v>283</v>
      </c>
      <c r="B102" s="40">
        <v>1980</v>
      </c>
      <c r="C102" s="490">
        <v>14206</v>
      </c>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v>5700</v>
      </c>
      <c r="E106" s="435"/>
      <c r="F106" s="435"/>
      <c r="G106" s="435"/>
      <c r="H106" s="435"/>
      <c r="I106" s="430"/>
      <c r="J106" s="435"/>
      <c r="K106" s="435"/>
    </row>
    <row r="107" spans="1:12" ht="12.75" customHeight="1" x14ac:dyDescent="0.2">
      <c r="A107" s="912" t="s">
        <v>82</v>
      </c>
      <c r="B107" s="40">
        <v>1999</v>
      </c>
      <c r="C107" s="482">
        <v>1740</v>
      </c>
      <c r="D107" s="411"/>
      <c r="E107" s="411">
        <v>403184</v>
      </c>
      <c r="F107" s="411"/>
      <c r="G107" s="411"/>
      <c r="H107" s="411">
        <v>19943</v>
      </c>
      <c r="I107" s="411"/>
      <c r="J107" s="435"/>
      <c r="K107" s="411"/>
    </row>
    <row r="108" spans="1:12" ht="12.75" customHeight="1" thickBot="1" x14ac:dyDescent="0.25">
      <c r="A108" s="463" t="s">
        <v>577</v>
      </c>
      <c r="B108" s="737"/>
      <c r="C108" s="483">
        <f>SUM(C95:C107)</f>
        <v>175349</v>
      </c>
      <c r="D108" s="483">
        <f t="shared" ref="D108:K108" si="3">SUM(D95:D107)</f>
        <v>88312</v>
      </c>
      <c r="E108" s="483">
        <f t="shared" si="3"/>
        <v>403184</v>
      </c>
      <c r="F108" s="483">
        <f t="shared" si="3"/>
        <v>0</v>
      </c>
      <c r="G108" s="483">
        <f t="shared" si="3"/>
        <v>0</v>
      </c>
      <c r="H108" s="483">
        <f t="shared" si="3"/>
        <v>19943</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7515679</v>
      </c>
      <c r="D109" s="492">
        <f t="shared" si="4"/>
        <v>1785768</v>
      </c>
      <c r="E109" s="492">
        <f t="shared" si="4"/>
        <v>900817</v>
      </c>
      <c r="F109" s="492">
        <f t="shared" si="4"/>
        <v>698780</v>
      </c>
      <c r="G109" s="492">
        <f t="shared" si="4"/>
        <v>532924</v>
      </c>
      <c r="H109" s="492">
        <f t="shared" si="4"/>
        <v>20472</v>
      </c>
      <c r="I109" s="492">
        <f t="shared" si="4"/>
        <v>212288</v>
      </c>
      <c r="J109" s="492">
        <f t="shared" si="4"/>
        <v>0</v>
      </c>
      <c r="K109" s="442">
        <f t="shared" si="4"/>
        <v>263770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1961</v>
      </c>
      <c r="B116" s="1873"/>
      <c r="C116" s="494"/>
      <c r="D116" s="430"/>
      <c r="E116" s="491"/>
      <c r="F116" s="430"/>
      <c r="G116" s="430"/>
      <c r="H116" s="491"/>
      <c r="I116" s="432"/>
      <c r="J116" s="430"/>
      <c r="K116" s="430"/>
    </row>
    <row r="117" spans="1:11" ht="12.75" customHeight="1" x14ac:dyDescent="0.2">
      <c r="A117" s="476" t="s">
        <v>1757</v>
      </c>
      <c r="B117" s="262">
        <v>3001</v>
      </c>
      <c r="C117" s="488">
        <v>815900</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815900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45452</v>
      </c>
      <c r="D124" s="491"/>
      <c r="E124" s="432"/>
      <c r="F124" s="805"/>
      <c r="G124" s="432"/>
      <c r="H124" s="432"/>
      <c r="I124" s="432"/>
      <c r="J124" s="432"/>
      <c r="K124" s="432"/>
    </row>
    <row r="125" spans="1:11" ht="12.75" customHeight="1" x14ac:dyDescent="0.2">
      <c r="A125" s="912" t="s">
        <v>1837</v>
      </c>
      <c r="B125" s="262">
        <v>3105</v>
      </c>
      <c r="C125" s="411">
        <v>138331</v>
      </c>
      <c r="D125" s="491"/>
      <c r="E125" s="432"/>
      <c r="F125" s="411"/>
      <c r="G125" s="432"/>
      <c r="H125" s="432"/>
      <c r="I125" s="432"/>
      <c r="J125" s="432"/>
      <c r="K125" s="432"/>
    </row>
    <row r="126" spans="1:11" ht="12.75" customHeight="1" x14ac:dyDescent="0.2">
      <c r="A126" s="912" t="s">
        <v>1035</v>
      </c>
      <c r="B126" s="262">
        <v>3110</v>
      </c>
      <c r="C126" s="482">
        <v>194559</v>
      </c>
      <c r="D126" s="411"/>
      <c r="E126" s="432"/>
      <c r="F126" s="411"/>
      <c r="G126" s="432"/>
      <c r="H126" s="432"/>
      <c r="I126" s="432"/>
      <c r="J126" s="432"/>
      <c r="K126" s="432"/>
    </row>
    <row r="127" spans="1:11" ht="12.75" customHeight="1" x14ac:dyDescent="0.2">
      <c r="A127" s="912" t="s">
        <v>112</v>
      </c>
      <c r="B127" s="262">
        <v>3120</v>
      </c>
      <c r="C127" s="411">
        <v>70132</v>
      </c>
      <c r="D127" s="491"/>
      <c r="E127" s="432"/>
      <c r="F127" s="411"/>
      <c r="G127" s="432"/>
      <c r="H127" s="432"/>
      <c r="I127" s="432"/>
      <c r="J127" s="432"/>
      <c r="K127" s="432"/>
    </row>
    <row r="128" spans="1:11" ht="12.75" customHeight="1" x14ac:dyDescent="0.2">
      <c r="A128" s="912" t="s">
        <v>1838</v>
      </c>
      <c r="B128" s="262">
        <v>3130</v>
      </c>
      <c r="C128" s="411">
        <v>4452</v>
      </c>
      <c r="D128" s="491"/>
      <c r="E128" s="432"/>
      <c r="F128" s="411"/>
      <c r="G128" s="432"/>
      <c r="H128" s="432"/>
      <c r="I128" s="432"/>
      <c r="J128" s="432"/>
      <c r="K128" s="432"/>
    </row>
    <row r="129" spans="1:11" ht="12.75" customHeight="1" x14ac:dyDescent="0.2">
      <c r="A129" s="912" t="s">
        <v>144</v>
      </c>
      <c r="B129" s="262">
        <v>3145</v>
      </c>
      <c r="C129" s="411">
        <v>1127</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454053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49066</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v>9994</v>
      </c>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59060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1753</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46253</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97758</v>
      </c>
      <c r="G151" s="435"/>
      <c r="H151" s="432"/>
      <c r="I151" s="432"/>
      <c r="J151" s="432"/>
      <c r="K151" s="432"/>
    </row>
    <row r="152" spans="1:11" ht="12.75" customHeight="1" x14ac:dyDescent="0.2">
      <c r="A152" s="912" t="s">
        <v>1247</v>
      </c>
      <c r="B152" s="262">
        <v>3510</v>
      </c>
      <c r="C152" s="482"/>
      <c r="D152" s="411"/>
      <c r="E152" s="491"/>
      <c r="F152" s="411">
        <v>219030</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316788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8" t="s">
        <v>466</v>
      </c>
      <c r="B172" s="2229"/>
      <c r="C172" s="923">
        <f t="shared" ref="C172:K172" si="6">SUM(C131,C140,C144,C145:C149,C154,C155:C170,C171)</f>
        <v>561869</v>
      </c>
      <c r="D172" s="923">
        <f t="shared" si="6"/>
        <v>0</v>
      </c>
      <c r="E172" s="923">
        <f t="shared" si="6"/>
        <v>0</v>
      </c>
      <c r="F172" s="923">
        <f t="shared" si="6"/>
        <v>316788</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1377769</v>
      </c>
      <c r="D173" s="492">
        <f>SUM(D121,D172)</f>
        <v>0</v>
      </c>
      <c r="E173" s="492">
        <f>SUM(E121,E172)</f>
        <v>0</v>
      </c>
      <c r="F173" s="492">
        <f t="shared" ref="F173:K173" si="7">SUM(F121,F172)</f>
        <v>316788</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30" t="s">
        <v>1962</v>
      </c>
      <c r="B175" s="2231"/>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6" t="s">
        <v>921</v>
      </c>
      <c r="B178" s="223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4" t="s">
        <v>1963</v>
      </c>
      <c r="B179" s="2235"/>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6" t="s">
        <v>922</v>
      </c>
      <c r="B184" s="223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4" t="s">
        <v>1964</v>
      </c>
      <c r="B185" s="2235"/>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195023</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35040</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230063</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249187</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249187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111198</v>
      </c>
      <c r="D220" s="411"/>
      <c r="E220" s="432"/>
      <c r="F220" s="411"/>
      <c r="G220" s="411"/>
      <c r="H220" s="432"/>
      <c r="I220" s="432"/>
      <c r="J220" s="432"/>
      <c r="K220" s="432"/>
    </row>
    <row r="221" spans="1:11" ht="12.75" customHeight="1" x14ac:dyDescent="0.2">
      <c r="A221" s="912" t="s">
        <v>1244</v>
      </c>
      <c r="B221" s="40">
        <v>4625</v>
      </c>
      <c r="C221" s="482">
        <v>127589</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238787</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1865</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19"/>
      <c r="D262" s="1783"/>
      <c r="E262" s="481"/>
      <c r="F262" s="485"/>
      <c r="G262" s="1783"/>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v>3635</v>
      </c>
      <c r="D267" s="423"/>
      <c r="E267" s="432"/>
      <c r="F267" s="423"/>
      <c r="G267" s="423"/>
      <c r="H267" s="432"/>
      <c r="I267" s="432"/>
      <c r="J267" s="432"/>
      <c r="K267" s="432"/>
    </row>
    <row r="268" spans="1:11" ht="12.75" customHeight="1" thickTop="1" thickBot="1" x14ac:dyDescent="0.25">
      <c r="A268" s="912" t="s">
        <v>877</v>
      </c>
      <c r="B268" s="40">
        <v>4932</v>
      </c>
      <c r="C268" s="423"/>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17560</v>
      </c>
      <c r="D270" s="423"/>
      <c r="E270" s="432"/>
      <c r="F270" s="423"/>
      <c r="G270" s="423"/>
      <c r="H270" s="432"/>
      <c r="I270" s="432"/>
      <c r="J270" s="432"/>
      <c r="K270" s="432"/>
    </row>
    <row r="271" spans="1:11" ht="12.75" customHeight="1" thickTop="1" thickBot="1" x14ac:dyDescent="0.25">
      <c r="A271" s="912" t="s">
        <v>443</v>
      </c>
      <c r="B271" s="40">
        <v>4992</v>
      </c>
      <c r="C271" s="496">
        <v>38286</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2" t="s">
        <v>1777</v>
      </c>
      <c r="B273" s="2233"/>
      <c r="C273" s="492">
        <f t="shared" ref="C273:H273" si="10">SUM(C191,C201,C211,C216,C224,C228,C229,C259:C272)</f>
        <v>777518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777518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9670966</v>
      </c>
      <c r="D275" s="492">
        <f t="shared" si="12"/>
        <v>1785768</v>
      </c>
      <c r="E275" s="492">
        <f t="shared" si="12"/>
        <v>900817</v>
      </c>
      <c r="F275" s="492">
        <f t="shared" si="12"/>
        <v>1015568</v>
      </c>
      <c r="G275" s="492">
        <f t="shared" si="12"/>
        <v>532924</v>
      </c>
      <c r="H275" s="492">
        <f t="shared" si="12"/>
        <v>20472</v>
      </c>
      <c r="I275" s="492">
        <f t="shared" si="12"/>
        <v>212288</v>
      </c>
      <c r="J275" s="492">
        <f t="shared" si="12"/>
        <v>0</v>
      </c>
      <c r="K275" s="442">
        <f t="shared" si="12"/>
        <v>263770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9" zoomScaleNormal="89" workbookViewId="0">
      <pane ySplit="2" topLeftCell="A336" activePane="bottomLeft" state="frozen"/>
      <selection activeCell="T26" sqref="T26"/>
      <selection pane="bottomLeft" activeCell="T26" sqref="T26"/>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42" t="s">
        <v>338</v>
      </c>
      <c r="B3" s="2243"/>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7">
        <v>1100</v>
      </c>
      <c r="C5" s="411">
        <v>2512763</v>
      </c>
      <c r="D5" s="411">
        <v>1743393</v>
      </c>
      <c r="E5" s="411">
        <v>118180</v>
      </c>
      <c r="F5" s="411">
        <v>118702</v>
      </c>
      <c r="G5" s="411">
        <v>7800</v>
      </c>
      <c r="H5" s="411"/>
      <c r="I5" s="435"/>
      <c r="J5" s="435"/>
      <c r="K5" s="413">
        <f>SUM(C5:J5)</f>
        <v>4500838</v>
      </c>
      <c r="L5" s="411">
        <v>4579407</v>
      </c>
    </row>
    <row r="6" spans="1:14" x14ac:dyDescent="0.2">
      <c r="A6" s="1812" t="s">
        <v>1808</v>
      </c>
      <c r="B6" s="267" t="s">
        <v>1806</v>
      </c>
      <c r="C6" s="506"/>
      <c r="D6" s="506"/>
      <c r="E6" s="411"/>
      <c r="F6" s="506"/>
      <c r="G6" s="506"/>
      <c r="H6" s="506"/>
      <c r="I6" s="506"/>
      <c r="J6" s="506"/>
      <c r="K6" s="413">
        <f>SUM(C6,E6)</f>
        <v>0</v>
      </c>
      <c r="L6" s="411"/>
    </row>
    <row r="7" spans="1:14" x14ac:dyDescent="0.2">
      <c r="A7" s="1812" t="s">
        <v>171</v>
      </c>
      <c r="B7" s="267" t="s">
        <v>1143</v>
      </c>
      <c r="C7" s="435"/>
      <c r="D7" s="435"/>
      <c r="E7" s="435"/>
      <c r="F7" s="435"/>
      <c r="G7" s="435"/>
      <c r="H7" s="435"/>
      <c r="I7" s="435"/>
      <c r="J7" s="435"/>
      <c r="K7" s="413">
        <f t="shared" ref="K7:K32" si="0">SUM(C7:J7)</f>
        <v>0</v>
      </c>
      <c r="L7" s="411"/>
    </row>
    <row r="8" spans="1:14" x14ac:dyDescent="0.2">
      <c r="A8" s="1812" t="s">
        <v>172</v>
      </c>
      <c r="B8" s="267">
        <v>1200</v>
      </c>
      <c r="C8" s="411">
        <v>1251650</v>
      </c>
      <c r="D8" s="411">
        <v>467016</v>
      </c>
      <c r="E8" s="411">
        <v>5161</v>
      </c>
      <c r="F8" s="411">
        <v>8183</v>
      </c>
      <c r="G8" s="411"/>
      <c r="H8" s="411"/>
      <c r="I8" s="435"/>
      <c r="J8" s="435"/>
      <c r="K8" s="413">
        <f t="shared" si="0"/>
        <v>1732010</v>
      </c>
      <c r="L8" s="411">
        <v>1742063</v>
      </c>
    </row>
    <row r="9" spans="1:14" x14ac:dyDescent="0.2">
      <c r="A9" s="1812" t="s">
        <v>838</v>
      </c>
      <c r="B9" s="267" t="s">
        <v>1144</v>
      </c>
      <c r="C9" s="435"/>
      <c r="D9" s="435"/>
      <c r="E9" s="435"/>
      <c r="F9" s="435"/>
      <c r="G9" s="435"/>
      <c r="H9" s="435"/>
      <c r="I9" s="435"/>
      <c r="J9" s="435"/>
      <c r="K9" s="413">
        <f t="shared" si="0"/>
        <v>0</v>
      </c>
      <c r="L9" s="411"/>
    </row>
    <row r="10" spans="1:14" x14ac:dyDescent="0.2">
      <c r="A10" s="1812" t="s">
        <v>839</v>
      </c>
      <c r="B10" s="267">
        <v>1250</v>
      </c>
      <c r="C10" s="411">
        <v>78575</v>
      </c>
      <c r="D10" s="411">
        <v>40962</v>
      </c>
      <c r="E10" s="411"/>
      <c r="F10" s="411"/>
      <c r="G10" s="411"/>
      <c r="H10" s="411"/>
      <c r="I10" s="435"/>
      <c r="J10" s="435"/>
      <c r="K10" s="413">
        <f t="shared" si="0"/>
        <v>119537</v>
      </c>
      <c r="L10" s="411">
        <v>118317</v>
      </c>
    </row>
    <row r="11" spans="1:14" x14ac:dyDescent="0.2">
      <c r="A11" s="1812" t="s">
        <v>1346</v>
      </c>
      <c r="B11" s="267" t="s">
        <v>169</v>
      </c>
      <c r="C11" s="435"/>
      <c r="D11" s="435"/>
      <c r="E11" s="435"/>
      <c r="F11" s="435"/>
      <c r="G11" s="435"/>
      <c r="H11" s="435"/>
      <c r="I11" s="435"/>
      <c r="J11" s="435"/>
      <c r="K11" s="413">
        <f t="shared" si="0"/>
        <v>0</v>
      </c>
      <c r="L11" s="411"/>
    </row>
    <row r="12" spans="1:14" x14ac:dyDescent="0.2">
      <c r="A12" s="1812" t="s">
        <v>1138</v>
      </c>
      <c r="B12" s="267">
        <v>1300</v>
      </c>
      <c r="C12" s="411"/>
      <c r="D12" s="411"/>
      <c r="E12" s="411"/>
      <c r="F12" s="411"/>
      <c r="G12" s="411"/>
      <c r="H12" s="411"/>
      <c r="I12" s="435"/>
      <c r="J12" s="435"/>
      <c r="K12" s="413">
        <f t="shared" si="0"/>
        <v>0</v>
      </c>
      <c r="L12" s="411"/>
    </row>
    <row r="13" spans="1:14" x14ac:dyDescent="0.2">
      <c r="A13" s="1812" t="s">
        <v>840</v>
      </c>
      <c r="B13" s="267">
        <v>1400</v>
      </c>
      <c r="C13" s="411">
        <v>454665</v>
      </c>
      <c r="D13" s="411">
        <v>255479</v>
      </c>
      <c r="E13" s="411">
        <v>5120</v>
      </c>
      <c r="F13" s="411">
        <v>82060</v>
      </c>
      <c r="G13" s="411">
        <v>4811</v>
      </c>
      <c r="H13" s="411"/>
      <c r="I13" s="435"/>
      <c r="J13" s="435"/>
      <c r="K13" s="413">
        <f t="shared" si="0"/>
        <v>802135</v>
      </c>
      <c r="L13" s="411">
        <v>752697</v>
      </c>
    </row>
    <row r="14" spans="1:14" x14ac:dyDescent="0.2">
      <c r="A14" s="1812" t="s">
        <v>1139</v>
      </c>
      <c r="B14" s="267">
        <v>1500</v>
      </c>
      <c r="C14" s="411">
        <v>412929</v>
      </c>
      <c r="D14" s="411">
        <v>144</v>
      </c>
      <c r="E14" s="411">
        <v>62763</v>
      </c>
      <c r="F14" s="411">
        <v>193480</v>
      </c>
      <c r="G14" s="411">
        <v>2995</v>
      </c>
      <c r="H14" s="411"/>
      <c r="I14" s="435"/>
      <c r="J14" s="435"/>
      <c r="K14" s="413">
        <f t="shared" si="0"/>
        <v>672311</v>
      </c>
      <c r="L14" s="411">
        <v>682022</v>
      </c>
    </row>
    <row r="15" spans="1:14" x14ac:dyDescent="0.2">
      <c r="A15" s="1812" t="s">
        <v>1140</v>
      </c>
      <c r="B15" s="267">
        <v>1600</v>
      </c>
      <c r="C15" s="411">
        <v>2399</v>
      </c>
      <c r="D15" s="411"/>
      <c r="E15" s="411"/>
      <c r="F15" s="411"/>
      <c r="G15" s="411"/>
      <c r="H15" s="411"/>
      <c r="I15" s="435"/>
      <c r="J15" s="435"/>
      <c r="K15" s="413">
        <f t="shared" si="0"/>
        <v>2399</v>
      </c>
      <c r="L15" s="411">
        <v>2500</v>
      </c>
    </row>
    <row r="16" spans="1:14" x14ac:dyDescent="0.2">
      <c r="A16" s="1812" t="s">
        <v>1165</v>
      </c>
      <c r="B16" s="267" t="s">
        <v>503</v>
      </c>
      <c r="C16" s="411"/>
      <c r="D16" s="411"/>
      <c r="E16" s="411"/>
      <c r="F16" s="411"/>
      <c r="G16" s="411"/>
      <c r="H16" s="411"/>
      <c r="I16" s="435"/>
      <c r="J16" s="435"/>
      <c r="K16" s="413">
        <f t="shared" si="0"/>
        <v>0</v>
      </c>
      <c r="L16" s="411"/>
    </row>
    <row r="17" spans="1:12" x14ac:dyDescent="0.2">
      <c r="A17" s="1812" t="s">
        <v>841</v>
      </c>
      <c r="B17" s="267" t="s">
        <v>170</v>
      </c>
      <c r="C17" s="435">
        <v>57354</v>
      </c>
      <c r="D17" s="435">
        <v>13978</v>
      </c>
      <c r="E17" s="435">
        <v>9549</v>
      </c>
      <c r="F17" s="435">
        <v>1707</v>
      </c>
      <c r="G17" s="435"/>
      <c r="H17" s="435"/>
      <c r="I17" s="435"/>
      <c r="J17" s="435"/>
      <c r="K17" s="413">
        <f t="shared" si="0"/>
        <v>82588</v>
      </c>
      <c r="L17" s="411">
        <v>84337</v>
      </c>
    </row>
    <row r="18" spans="1:12" x14ac:dyDescent="0.2">
      <c r="A18" s="1812" t="s">
        <v>1285</v>
      </c>
      <c r="B18" s="267">
        <v>1800</v>
      </c>
      <c r="C18" s="411"/>
      <c r="D18" s="411"/>
      <c r="E18" s="411"/>
      <c r="F18" s="411"/>
      <c r="G18" s="411"/>
      <c r="H18" s="411"/>
      <c r="I18" s="435"/>
      <c r="J18" s="435"/>
      <c r="K18" s="413">
        <f t="shared" si="0"/>
        <v>0</v>
      </c>
      <c r="L18" s="411"/>
    </row>
    <row r="19" spans="1:12" x14ac:dyDescent="0.2">
      <c r="A19" s="1812" t="s">
        <v>141</v>
      </c>
      <c r="B19" s="267">
        <v>1900</v>
      </c>
      <c r="C19" s="411"/>
      <c r="D19" s="411"/>
      <c r="E19" s="411"/>
      <c r="F19" s="411"/>
      <c r="G19" s="411"/>
      <c r="H19" s="411"/>
      <c r="I19" s="435"/>
      <c r="J19" s="435"/>
      <c r="K19" s="413">
        <f t="shared" si="0"/>
        <v>0</v>
      </c>
      <c r="L19" s="411"/>
    </row>
    <row r="20" spans="1:12" x14ac:dyDescent="0.2">
      <c r="A20" s="1813" t="s">
        <v>855</v>
      </c>
      <c r="B20" s="292" t="s">
        <v>842</v>
      </c>
      <c r="C20" s="506"/>
      <c r="D20" s="506"/>
      <c r="E20" s="506"/>
      <c r="F20" s="506"/>
      <c r="G20" s="506"/>
      <c r="H20" s="690"/>
      <c r="I20" s="412"/>
      <c r="J20" s="480"/>
      <c r="K20" s="413">
        <f t="shared" si="0"/>
        <v>0</v>
      </c>
      <c r="L20" s="438"/>
    </row>
    <row r="21" spans="1:12" x14ac:dyDescent="0.2">
      <c r="A21" s="1813" t="s">
        <v>856</v>
      </c>
      <c r="B21" s="292" t="s">
        <v>843</v>
      </c>
      <c r="C21" s="506"/>
      <c r="D21" s="506"/>
      <c r="E21" s="506"/>
      <c r="F21" s="506"/>
      <c r="G21" s="506"/>
      <c r="H21" s="690"/>
      <c r="I21" s="412"/>
      <c r="J21" s="506"/>
      <c r="K21" s="413">
        <f t="shared" si="0"/>
        <v>0</v>
      </c>
      <c r="L21" s="438"/>
    </row>
    <row r="22" spans="1:12" x14ac:dyDescent="0.2">
      <c r="A22" s="1813" t="s">
        <v>857</v>
      </c>
      <c r="B22" s="292" t="s">
        <v>844</v>
      </c>
      <c r="C22" s="506"/>
      <c r="D22" s="506"/>
      <c r="E22" s="506"/>
      <c r="F22" s="506"/>
      <c r="G22" s="506"/>
      <c r="H22" s="690">
        <v>329219</v>
      </c>
      <c r="I22" s="412"/>
      <c r="J22" s="506"/>
      <c r="K22" s="413">
        <f t="shared" si="0"/>
        <v>329219</v>
      </c>
      <c r="L22" s="438">
        <v>319160</v>
      </c>
    </row>
    <row r="23" spans="1:12" x14ac:dyDescent="0.2">
      <c r="A23" s="1813" t="s">
        <v>858</v>
      </c>
      <c r="B23" s="292" t="s">
        <v>845</v>
      </c>
      <c r="C23" s="506"/>
      <c r="D23" s="506"/>
      <c r="E23" s="506"/>
      <c r="F23" s="506"/>
      <c r="G23" s="506"/>
      <c r="H23" s="690"/>
      <c r="I23" s="412"/>
      <c r="J23" s="506"/>
      <c r="K23" s="413">
        <f t="shared" si="0"/>
        <v>0</v>
      </c>
      <c r="L23" s="438"/>
    </row>
    <row r="24" spans="1:12" ht="12.75" customHeight="1" x14ac:dyDescent="0.2">
      <c r="A24" s="1813" t="s">
        <v>859</v>
      </c>
      <c r="B24" s="292" t="s">
        <v>846</v>
      </c>
      <c r="C24" s="506"/>
      <c r="D24" s="506"/>
      <c r="E24" s="506"/>
      <c r="F24" s="506"/>
      <c r="G24" s="506"/>
      <c r="H24" s="690"/>
      <c r="I24" s="412"/>
      <c r="J24" s="506"/>
      <c r="K24" s="413">
        <f t="shared" si="0"/>
        <v>0</v>
      </c>
      <c r="L24" s="438"/>
    </row>
    <row r="25" spans="1:12" ht="12.75" customHeight="1" x14ac:dyDescent="0.2">
      <c r="A25" s="1813" t="s">
        <v>940</v>
      </c>
      <c r="B25" s="292" t="s">
        <v>847</v>
      </c>
      <c r="C25" s="506"/>
      <c r="D25" s="506"/>
      <c r="E25" s="506"/>
      <c r="F25" s="506"/>
      <c r="G25" s="506"/>
      <c r="H25" s="690"/>
      <c r="I25" s="412"/>
      <c r="J25" s="506"/>
      <c r="K25" s="413">
        <f t="shared" si="0"/>
        <v>0</v>
      </c>
      <c r="L25" s="438"/>
    </row>
    <row r="26" spans="1:12" x14ac:dyDescent="0.2">
      <c r="A26" s="1813" t="s">
        <v>726</v>
      </c>
      <c r="B26" s="292" t="s">
        <v>848</v>
      </c>
      <c r="C26" s="506"/>
      <c r="D26" s="506"/>
      <c r="E26" s="506"/>
      <c r="F26" s="506"/>
      <c r="G26" s="506"/>
      <c r="H26" s="690"/>
      <c r="I26" s="412"/>
      <c r="J26" s="506"/>
      <c r="K26" s="413">
        <f t="shared" si="0"/>
        <v>0</v>
      </c>
      <c r="L26" s="438"/>
    </row>
    <row r="27" spans="1:12" x14ac:dyDescent="0.2">
      <c r="A27" s="1813" t="s">
        <v>727</v>
      </c>
      <c r="B27" s="292" t="s">
        <v>849</v>
      </c>
      <c r="C27" s="506"/>
      <c r="D27" s="506"/>
      <c r="E27" s="506"/>
      <c r="F27" s="506"/>
      <c r="G27" s="506"/>
      <c r="H27" s="690"/>
      <c r="I27" s="412"/>
      <c r="J27" s="506"/>
      <c r="K27" s="413">
        <f t="shared" si="0"/>
        <v>0</v>
      </c>
      <c r="L27" s="438"/>
    </row>
    <row r="28" spans="1:12" x14ac:dyDescent="0.2">
      <c r="A28" s="1813" t="s">
        <v>157</v>
      </c>
      <c r="B28" s="292" t="s">
        <v>850</v>
      </c>
      <c r="C28" s="506"/>
      <c r="D28" s="506"/>
      <c r="E28" s="506"/>
      <c r="F28" s="506"/>
      <c r="G28" s="506"/>
      <c r="H28" s="690"/>
      <c r="I28" s="412"/>
      <c r="J28" s="506"/>
      <c r="K28" s="413">
        <f t="shared" si="0"/>
        <v>0</v>
      </c>
      <c r="L28" s="438"/>
    </row>
    <row r="29" spans="1:12" x14ac:dyDescent="0.2">
      <c r="A29" s="1813" t="s">
        <v>158</v>
      </c>
      <c r="B29" s="292" t="s">
        <v>851</v>
      </c>
      <c r="C29" s="506"/>
      <c r="D29" s="506"/>
      <c r="E29" s="506"/>
      <c r="F29" s="506"/>
      <c r="G29" s="506"/>
      <c r="H29" s="690"/>
      <c r="I29" s="412"/>
      <c r="J29" s="506"/>
      <c r="K29" s="413">
        <f t="shared" si="0"/>
        <v>0</v>
      </c>
      <c r="L29" s="438"/>
    </row>
    <row r="30" spans="1:12" x14ac:dyDescent="0.2">
      <c r="A30" s="1813" t="s">
        <v>159</v>
      </c>
      <c r="B30" s="292" t="s">
        <v>852</v>
      </c>
      <c r="C30" s="506"/>
      <c r="D30" s="506"/>
      <c r="E30" s="506"/>
      <c r="F30" s="506"/>
      <c r="G30" s="506"/>
      <c r="H30" s="690"/>
      <c r="I30" s="412"/>
      <c r="J30" s="506"/>
      <c r="K30" s="413">
        <f t="shared" si="0"/>
        <v>0</v>
      </c>
      <c r="L30" s="438"/>
    </row>
    <row r="31" spans="1:12" x14ac:dyDescent="0.2">
      <c r="A31" s="1813" t="s">
        <v>160</v>
      </c>
      <c r="B31" s="292" t="s">
        <v>853</v>
      </c>
      <c r="C31" s="506"/>
      <c r="D31" s="506"/>
      <c r="E31" s="506"/>
      <c r="F31" s="506"/>
      <c r="G31" s="506"/>
      <c r="H31" s="690"/>
      <c r="I31" s="412"/>
      <c r="J31" s="506"/>
      <c r="K31" s="413">
        <f t="shared" si="0"/>
        <v>0</v>
      </c>
      <c r="L31" s="438"/>
    </row>
    <row r="32" spans="1:12" x14ac:dyDescent="0.2">
      <c r="A32" s="1814"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4770335</v>
      </c>
      <c r="D33" s="414">
        <f t="shared" ref="D33:L33" si="1">SUM(D5:D32)</f>
        <v>2520972</v>
      </c>
      <c r="E33" s="414">
        <f t="shared" si="1"/>
        <v>200773</v>
      </c>
      <c r="F33" s="414">
        <f t="shared" si="1"/>
        <v>404132</v>
      </c>
      <c r="G33" s="414">
        <f t="shared" si="1"/>
        <v>15606</v>
      </c>
      <c r="H33" s="414">
        <f t="shared" si="1"/>
        <v>329219</v>
      </c>
      <c r="I33" s="414">
        <f t="shared" si="1"/>
        <v>0</v>
      </c>
      <c r="J33" s="414">
        <f t="shared" si="1"/>
        <v>0</v>
      </c>
      <c r="K33" s="414">
        <f t="shared" si="1"/>
        <v>8241037</v>
      </c>
      <c r="L33" s="414">
        <f t="shared" si="1"/>
        <v>8280503</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7">
        <v>2110</v>
      </c>
      <c r="C36" s="417">
        <v>339715</v>
      </c>
      <c r="D36" s="417">
        <v>44891</v>
      </c>
      <c r="E36" s="417">
        <v>116926</v>
      </c>
      <c r="F36" s="417">
        <v>4392</v>
      </c>
      <c r="G36" s="417"/>
      <c r="H36" s="417">
        <v>730</v>
      </c>
      <c r="I36" s="435"/>
      <c r="J36" s="435"/>
      <c r="K36" s="413">
        <f t="shared" ref="K36:K41" si="2">SUM(C36:J36)</f>
        <v>506654</v>
      </c>
      <c r="L36" s="411">
        <v>505946</v>
      </c>
    </row>
    <row r="37" spans="1:14" x14ac:dyDescent="0.2">
      <c r="A37" s="1812" t="s">
        <v>1288</v>
      </c>
      <c r="B37" s="267">
        <v>2120</v>
      </c>
      <c r="C37" s="411">
        <v>364838</v>
      </c>
      <c r="D37" s="411">
        <v>63237</v>
      </c>
      <c r="E37" s="411">
        <v>1824</v>
      </c>
      <c r="F37" s="411">
        <v>14941</v>
      </c>
      <c r="G37" s="411"/>
      <c r="H37" s="411"/>
      <c r="I37" s="435"/>
      <c r="J37" s="435"/>
      <c r="K37" s="413">
        <f t="shared" si="2"/>
        <v>444840</v>
      </c>
      <c r="L37" s="411">
        <v>444814</v>
      </c>
    </row>
    <row r="38" spans="1:14" x14ac:dyDescent="0.2">
      <c r="A38" s="1812" t="s">
        <v>222</v>
      </c>
      <c r="B38" s="267">
        <v>2130</v>
      </c>
      <c r="C38" s="411">
        <v>100776</v>
      </c>
      <c r="D38" s="411">
        <v>13978</v>
      </c>
      <c r="E38" s="411">
        <v>1186</v>
      </c>
      <c r="F38" s="411">
        <v>2049</v>
      </c>
      <c r="G38" s="411"/>
      <c r="H38" s="411"/>
      <c r="I38" s="435"/>
      <c r="J38" s="435"/>
      <c r="K38" s="413">
        <f t="shared" si="2"/>
        <v>117989</v>
      </c>
      <c r="L38" s="411">
        <v>118204</v>
      </c>
    </row>
    <row r="39" spans="1:14" x14ac:dyDescent="0.2">
      <c r="A39" s="1812" t="s">
        <v>223</v>
      </c>
      <c r="B39" s="267">
        <v>2140</v>
      </c>
      <c r="C39" s="411"/>
      <c r="D39" s="411"/>
      <c r="E39" s="411"/>
      <c r="F39" s="411">
        <v>718</v>
      </c>
      <c r="G39" s="411"/>
      <c r="H39" s="411"/>
      <c r="I39" s="435"/>
      <c r="J39" s="435"/>
      <c r="K39" s="413">
        <f t="shared" si="2"/>
        <v>718</v>
      </c>
      <c r="L39" s="411">
        <v>718</v>
      </c>
    </row>
    <row r="40" spans="1:14" x14ac:dyDescent="0.2">
      <c r="A40" s="1812" t="s">
        <v>224</v>
      </c>
      <c r="B40" s="267">
        <v>2150</v>
      </c>
      <c r="C40" s="411"/>
      <c r="D40" s="411"/>
      <c r="E40" s="411"/>
      <c r="F40" s="411"/>
      <c r="G40" s="411"/>
      <c r="H40" s="411"/>
      <c r="I40" s="435"/>
      <c r="J40" s="435"/>
      <c r="K40" s="413">
        <f t="shared" si="2"/>
        <v>0</v>
      </c>
      <c r="L40" s="411"/>
    </row>
    <row r="41" spans="1:14" x14ac:dyDescent="0.2">
      <c r="A41" s="1812" t="s">
        <v>1986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805329</v>
      </c>
      <c r="D42" s="414">
        <f t="shared" ref="D42:L42" si="3">SUM(D36:D41)</f>
        <v>122106</v>
      </c>
      <c r="E42" s="414">
        <f t="shared" si="3"/>
        <v>119936</v>
      </c>
      <c r="F42" s="414">
        <f t="shared" si="3"/>
        <v>22100</v>
      </c>
      <c r="G42" s="414">
        <f t="shared" si="3"/>
        <v>0</v>
      </c>
      <c r="H42" s="414">
        <f t="shared" si="3"/>
        <v>730</v>
      </c>
      <c r="I42" s="414">
        <f t="shared" si="3"/>
        <v>0</v>
      </c>
      <c r="J42" s="414">
        <f t="shared" si="3"/>
        <v>0</v>
      </c>
      <c r="K42" s="414">
        <f t="shared" si="3"/>
        <v>1070201</v>
      </c>
      <c r="L42" s="414">
        <f t="shared" si="3"/>
        <v>1069682</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7">
        <v>2210</v>
      </c>
      <c r="C44" s="417">
        <v>4201</v>
      </c>
      <c r="D44" s="417">
        <v>640</v>
      </c>
      <c r="E44" s="417">
        <v>13563</v>
      </c>
      <c r="F44" s="417"/>
      <c r="G44" s="417"/>
      <c r="H44" s="417"/>
      <c r="I44" s="435"/>
      <c r="J44" s="435"/>
      <c r="K44" s="419">
        <f>SUM(C44:J44)</f>
        <v>18404</v>
      </c>
      <c r="L44" s="417">
        <v>18061</v>
      </c>
    </row>
    <row r="45" spans="1:14" x14ac:dyDescent="0.2">
      <c r="A45" s="1812" t="s">
        <v>976</v>
      </c>
      <c r="B45" s="267">
        <v>2220</v>
      </c>
      <c r="C45" s="411">
        <v>56710</v>
      </c>
      <c r="D45" s="411">
        <v>7183</v>
      </c>
      <c r="E45" s="411"/>
      <c r="F45" s="411">
        <v>24335</v>
      </c>
      <c r="G45" s="411"/>
      <c r="H45" s="411"/>
      <c r="I45" s="435"/>
      <c r="J45" s="435"/>
      <c r="K45" s="419">
        <f>SUM(C45:J45)</f>
        <v>88228</v>
      </c>
      <c r="L45" s="411">
        <v>94842</v>
      </c>
    </row>
    <row r="46" spans="1:14" x14ac:dyDescent="0.2">
      <c r="A46" s="1812" t="s">
        <v>977</v>
      </c>
      <c r="B46" s="267">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60911</v>
      </c>
      <c r="D47" s="414">
        <f t="shared" ref="D47:K47" si="4">SUM(D44:D46)</f>
        <v>7823</v>
      </c>
      <c r="E47" s="414">
        <f t="shared" si="4"/>
        <v>13563</v>
      </c>
      <c r="F47" s="414">
        <f t="shared" si="4"/>
        <v>24335</v>
      </c>
      <c r="G47" s="414">
        <f t="shared" si="4"/>
        <v>0</v>
      </c>
      <c r="H47" s="414">
        <f t="shared" si="4"/>
        <v>0</v>
      </c>
      <c r="I47" s="414">
        <f t="shared" si="4"/>
        <v>0</v>
      </c>
      <c r="J47" s="414">
        <f t="shared" si="4"/>
        <v>0</v>
      </c>
      <c r="K47" s="414">
        <f t="shared" si="4"/>
        <v>106632</v>
      </c>
      <c r="L47" s="414">
        <f>SUM(L44:L46)</f>
        <v>112903</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7">
        <v>2310</v>
      </c>
      <c r="C49" s="417">
        <v>5842</v>
      </c>
      <c r="D49" s="417">
        <v>506</v>
      </c>
      <c r="E49" s="417">
        <v>194546</v>
      </c>
      <c r="F49" s="417">
        <v>15</v>
      </c>
      <c r="G49" s="417"/>
      <c r="H49" s="417">
        <v>7375</v>
      </c>
      <c r="I49" s="435"/>
      <c r="J49" s="435"/>
      <c r="K49" s="419">
        <f>SUM(C49:J49)</f>
        <v>208284</v>
      </c>
      <c r="L49" s="417">
        <v>209007</v>
      </c>
    </row>
    <row r="50" spans="1:14" x14ac:dyDescent="0.2">
      <c r="A50" s="1812" t="s">
        <v>979</v>
      </c>
      <c r="B50" s="267">
        <v>2320</v>
      </c>
      <c r="C50" s="411">
        <v>251318</v>
      </c>
      <c r="D50" s="411">
        <v>7189</v>
      </c>
      <c r="E50" s="411">
        <v>5104</v>
      </c>
      <c r="F50" s="411">
        <v>427</v>
      </c>
      <c r="G50" s="411"/>
      <c r="H50" s="411">
        <v>1698</v>
      </c>
      <c r="I50" s="435"/>
      <c r="J50" s="435"/>
      <c r="K50" s="419">
        <f>SUM(C50:J50)</f>
        <v>265736</v>
      </c>
      <c r="L50" s="411">
        <v>266088</v>
      </c>
    </row>
    <row r="51" spans="1:14" x14ac:dyDescent="0.2">
      <c r="A51" s="1812" t="s">
        <v>45</v>
      </c>
      <c r="B51" s="267">
        <v>2330</v>
      </c>
      <c r="C51" s="411"/>
      <c r="D51" s="411"/>
      <c r="E51" s="411"/>
      <c r="F51" s="411"/>
      <c r="G51" s="411"/>
      <c r="H51" s="411"/>
      <c r="I51" s="435"/>
      <c r="J51" s="435"/>
      <c r="K51" s="419">
        <f>SUM(C51:J51)</f>
        <v>0</v>
      </c>
      <c r="L51" s="411"/>
    </row>
    <row r="52" spans="1:14" ht="22.5" x14ac:dyDescent="0.2">
      <c r="A52" s="1813"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257160</v>
      </c>
      <c r="D53" s="414">
        <f t="shared" ref="D53:L53" si="5">SUM(D49:D52)</f>
        <v>7695</v>
      </c>
      <c r="E53" s="414">
        <f t="shared" si="5"/>
        <v>199650</v>
      </c>
      <c r="F53" s="414">
        <f t="shared" si="5"/>
        <v>442</v>
      </c>
      <c r="G53" s="414">
        <f t="shared" si="5"/>
        <v>0</v>
      </c>
      <c r="H53" s="414">
        <f t="shared" si="5"/>
        <v>9073</v>
      </c>
      <c r="I53" s="414">
        <f t="shared" si="5"/>
        <v>0</v>
      </c>
      <c r="J53" s="414">
        <f t="shared" si="5"/>
        <v>0</v>
      </c>
      <c r="K53" s="414">
        <f t="shared" si="5"/>
        <v>474020</v>
      </c>
      <c r="L53" s="414">
        <f t="shared" si="5"/>
        <v>475095</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7">
        <v>2410</v>
      </c>
      <c r="C55" s="417">
        <v>237315</v>
      </c>
      <c r="D55" s="417">
        <v>14960</v>
      </c>
      <c r="E55" s="417">
        <v>4312</v>
      </c>
      <c r="F55" s="417">
        <v>5051</v>
      </c>
      <c r="G55" s="417">
        <v>0</v>
      </c>
      <c r="H55" s="417">
        <v>1156</v>
      </c>
      <c r="I55" s="435"/>
      <c r="J55" s="435"/>
      <c r="K55" s="419">
        <f>SUM(C55:J55)</f>
        <v>262794</v>
      </c>
      <c r="L55" s="417">
        <v>262952</v>
      </c>
    </row>
    <row r="56" spans="1:14" ht="12.75" customHeight="1" x14ac:dyDescent="0.2">
      <c r="A56" s="1818"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237315</v>
      </c>
      <c r="D57" s="420">
        <f t="shared" ref="D57:K57" si="6">SUM(D55:D56)</f>
        <v>14960</v>
      </c>
      <c r="E57" s="420">
        <f t="shared" si="6"/>
        <v>4312</v>
      </c>
      <c r="F57" s="420">
        <f t="shared" si="6"/>
        <v>5051</v>
      </c>
      <c r="G57" s="420">
        <f t="shared" si="6"/>
        <v>0</v>
      </c>
      <c r="H57" s="420">
        <f t="shared" si="6"/>
        <v>1156</v>
      </c>
      <c r="I57" s="420">
        <f t="shared" si="6"/>
        <v>0</v>
      </c>
      <c r="J57" s="420">
        <f t="shared" si="6"/>
        <v>0</v>
      </c>
      <c r="K57" s="420">
        <f t="shared" si="6"/>
        <v>262794</v>
      </c>
      <c r="L57" s="414">
        <f>SUM(L55:L56)</f>
        <v>262952</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7">
        <v>2510</v>
      </c>
      <c r="C59" s="417">
        <v>42000</v>
      </c>
      <c r="D59" s="417">
        <v>13122</v>
      </c>
      <c r="E59" s="417">
        <v>6026</v>
      </c>
      <c r="F59" s="417">
        <v>857</v>
      </c>
      <c r="G59" s="417"/>
      <c r="H59" s="417"/>
      <c r="I59" s="435"/>
      <c r="J59" s="435"/>
      <c r="K59" s="419">
        <f t="shared" ref="K59:K64" si="7">SUM(C59:J59)</f>
        <v>62005</v>
      </c>
      <c r="L59" s="417">
        <v>62384</v>
      </c>
      <c r="M59" s="15"/>
      <c r="N59" s="15"/>
    </row>
    <row r="60" spans="1:14" s="16" customFormat="1" x14ac:dyDescent="0.2">
      <c r="A60" s="1812" t="s">
        <v>543</v>
      </c>
      <c r="B60" s="267">
        <v>2520</v>
      </c>
      <c r="C60" s="411">
        <v>104035</v>
      </c>
      <c r="D60" s="411">
        <v>144</v>
      </c>
      <c r="E60" s="411"/>
      <c r="F60" s="411"/>
      <c r="G60" s="411"/>
      <c r="H60" s="411">
        <v>1200</v>
      </c>
      <c r="I60" s="435"/>
      <c r="J60" s="435"/>
      <c r="K60" s="419">
        <f t="shared" si="7"/>
        <v>105379</v>
      </c>
      <c r="L60" s="411">
        <v>105394</v>
      </c>
      <c r="M60" s="15"/>
      <c r="N60" s="15"/>
    </row>
    <row r="61" spans="1:14" s="16" customFormat="1" x14ac:dyDescent="0.2">
      <c r="A61" s="1812" t="s">
        <v>221</v>
      </c>
      <c r="B61" s="267">
        <v>2540</v>
      </c>
      <c r="C61" s="411"/>
      <c r="D61" s="411"/>
      <c r="E61" s="411"/>
      <c r="F61" s="411"/>
      <c r="G61" s="411"/>
      <c r="H61" s="411"/>
      <c r="I61" s="435"/>
      <c r="J61" s="435"/>
      <c r="K61" s="419">
        <f t="shared" si="7"/>
        <v>0</v>
      </c>
      <c r="L61" s="411"/>
      <c r="M61" s="15"/>
      <c r="N61" s="15"/>
    </row>
    <row r="62" spans="1:14" s="16" customFormat="1" x14ac:dyDescent="0.2">
      <c r="A62" s="1812" t="s">
        <v>1129</v>
      </c>
      <c r="B62" s="267">
        <v>2550</v>
      </c>
      <c r="C62" s="411"/>
      <c r="D62" s="411"/>
      <c r="E62" s="411"/>
      <c r="F62" s="411"/>
      <c r="G62" s="411"/>
      <c r="H62" s="411"/>
      <c r="I62" s="435"/>
      <c r="J62" s="435"/>
      <c r="K62" s="419">
        <f t="shared" si="7"/>
        <v>0</v>
      </c>
      <c r="L62" s="411"/>
      <c r="M62" s="15"/>
      <c r="N62" s="15"/>
    </row>
    <row r="63" spans="1:14" s="15" customFormat="1" x14ac:dyDescent="0.2">
      <c r="A63" s="1812" t="s">
        <v>107</v>
      </c>
      <c r="B63" s="267">
        <v>2560</v>
      </c>
      <c r="C63" s="411">
        <v>250936</v>
      </c>
      <c r="D63" s="411">
        <v>41660</v>
      </c>
      <c r="E63" s="411">
        <v>1362</v>
      </c>
      <c r="F63" s="411">
        <v>269595</v>
      </c>
      <c r="G63" s="411"/>
      <c r="H63" s="411"/>
      <c r="I63" s="435"/>
      <c r="J63" s="435"/>
      <c r="K63" s="419">
        <f t="shared" si="7"/>
        <v>563553</v>
      </c>
      <c r="L63" s="411">
        <v>564090</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396971</v>
      </c>
      <c r="D65" s="414">
        <f t="shared" ref="D65:L65" si="8">SUM(D59:D64)</f>
        <v>54926</v>
      </c>
      <c r="E65" s="414">
        <f t="shared" si="8"/>
        <v>7388</v>
      </c>
      <c r="F65" s="414">
        <f t="shared" si="8"/>
        <v>270452</v>
      </c>
      <c r="G65" s="414">
        <f t="shared" si="8"/>
        <v>0</v>
      </c>
      <c r="H65" s="414">
        <f t="shared" si="8"/>
        <v>1200</v>
      </c>
      <c r="I65" s="414">
        <f t="shared" si="8"/>
        <v>0</v>
      </c>
      <c r="J65" s="414">
        <f t="shared" si="8"/>
        <v>0</v>
      </c>
      <c r="K65" s="414">
        <f t="shared" si="8"/>
        <v>730937</v>
      </c>
      <c r="L65" s="414">
        <f t="shared" si="8"/>
        <v>731868</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2" t="s">
        <v>711</v>
      </c>
      <c r="B68" s="267">
        <v>2620</v>
      </c>
      <c r="C68" s="411"/>
      <c r="D68" s="411"/>
      <c r="E68" s="411"/>
      <c r="F68" s="411"/>
      <c r="G68" s="411"/>
      <c r="H68" s="411"/>
      <c r="I68" s="435"/>
      <c r="J68" s="435"/>
      <c r="K68" s="419">
        <f>SUM(C68:J68)</f>
        <v>0</v>
      </c>
      <c r="L68" s="411"/>
      <c r="M68" s="15"/>
      <c r="N68" s="15"/>
    </row>
    <row r="69" spans="1:14" s="16" customFormat="1" x14ac:dyDescent="0.2">
      <c r="A69" s="1812" t="s">
        <v>1251</v>
      </c>
      <c r="B69" s="267">
        <v>2630</v>
      </c>
      <c r="C69" s="411"/>
      <c r="D69" s="411"/>
      <c r="E69" s="411"/>
      <c r="F69" s="411"/>
      <c r="G69" s="411"/>
      <c r="H69" s="411"/>
      <c r="I69" s="435"/>
      <c r="J69" s="435"/>
      <c r="K69" s="419">
        <f>SUM(C69:J69)</f>
        <v>0</v>
      </c>
      <c r="L69" s="411"/>
      <c r="M69" s="15"/>
      <c r="N69" s="15"/>
    </row>
    <row r="70" spans="1:14" s="16" customFormat="1" x14ac:dyDescent="0.2">
      <c r="A70" s="1812" t="s">
        <v>472</v>
      </c>
      <c r="B70" s="267">
        <v>2640</v>
      </c>
      <c r="C70" s="411"/>
      <c r="D70" s="411"/>
      <c r="E70" s="411"/>
      <c r="F70" s="411"/>
      <c r="G70" s="411"/>
      <c r="H70" s="411"/>
      <c r="I70" s="435"/>
      <c r="J70" s="435"/>
      <c r="K70" s="419">
        <f>SUM(C70:J70)</f>
        <v>0</v>
      </c>
      <c r="L70" s="411"/>
      <c r="M70" s="15"/>
      <c r="N70" s="15"/>
    </row>
    <row r="71" spans="1:14" s="16" customFormat="1" x14ac:dyDescent="0.2">
      <c r="A71" s="1812" t="s">
        <v>473</v>
      </c>
      <c r="B71" s="267">
        <v>2660</v>
      </c>
      <c r="C71" s="411">
        <v>247872</v>
      </c>
      <c r="D71" s="411">
        <v>42709</v>
      </c>
      <c r="E71" s="411">
        <v>300</v>
      </c>
      <c r="F71" s="411">
        <v>17019</v>
      </c>
      <c r="G71" s="411">
        <v>2506</v>
      </c>
      <c r="H71" s="411"/>
      <c r="I71" s="435"/>
      <c r="J71" s="435"/>
      <c r="K71" s="419">
        <f>SUM(C71:J71)</f>
        <v>310406</v>
      </c>
      <c r="L71" s="411">
        <v>310450</v>
      </c>
      <c r="M71" s="15"/>
      <c r="N71" s="15"/>
    </row>
    <row r="72" spans="1:14" s="16" customFormat="1" ht="12.75" customHeight="1" thickBot="1" x14ac:dyDescent="0.25">
      <c r="A72" s="886" t="s">
        <v>38</v>
      </c>
      <c r="B72" s="464" t="s">
        <v>37</v>
      </c>
      <c r="C72" s="414">
        <f>SUM(C67:C71)</f>
        <v>247872</v>
      </c>
      <c r="D72" s="414">
        <f t="shared" ref="D72:K72" si="9">SUM(D67:D71)</f>
        <v>42709</v>
      </c>
      <c r="E72" s="414">
        <f t="shared" si="9"/>
        <v>300</v>
      </c>
      <c r="F72" s="414">
        <f t="shared" si="9"/>
        <v>17019</v>
      </c>
      <c r="G72" s="414">
        <f t="shared" si="9"/>
        <v>2506</v>
      </c>
      <c r="H72" s="414">
        <f t="shared" si="9"/>
        <v>0</v>
      </c>
      <c r="I72" s="414">
        <f t="shared" si="9"/>
        <v>0</v>
      </c>
      <c r="J72" s="414">
        <f t="shared" si="9"/>
        <v>0</v>
      </c>
      <c r="K72" s="414">
        <f t="shared" si="9"/>
        <v>310406</v>
      </c>
      <c r="L72" s="414">
        <f>SUM(L67:L71)</f>
        <v>310450</v>
      </c>
      <c r="M72" s="15"/>
      <c r="N72" s="15"/>
    </row>
    <row r="73" spans="1:14" s="16" customFormat="1" ht="14.25" thickTop="1" thickBot="1" x14ac:dyDescent="0.25">
      <c r="A73" s="1820" t="s">
        <v>1156</v>
      </c>
      <c r="B73" s="1804"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3">
        <v>2000</v>
      </c>
      <c r="C74" s="424">
        <f>SUM(C42,C47,C53,C57,C65,C72,C73)</f>
        <v>2005558</v>
      </c>
      <c r="D74" s="424">
        <f t="shared" ref="D74:K74" si="10">SUM(D42,D47,D53,D57,D65,D72,D73)</f>
        <v>250219</v>
      </c>
      <c r="E74" s="424">
        <f t="shared" si="10"/>
        <v>345149</v>
      </c>
      <c r="F74" s="424">
        <f t="shared" si="10"/>
        <v>339399</v>
      </c>
      <c r="G74" s="424">
        <f t="shared" si="10"/>
        <v>2506</v>
      </c>
      <c r="H74" s="424">
        <f t="shared" si="10"/>
        <v>12159</v>
      </c>
      <c r="I74" s="424">
        <f t="shared" si="10"/>
        <v>0</v>
      </c>
      <c r="J74" s="424">
        <f t="shared" si="10"/>
        <v>0</v>
      </c>
      <c r="K74" s="424">
        <f t="shared" si="10"/>
        <v>2954990</v>
      </c>
      <c r="L74" s="424">
        <f>SUM(L42,L47,L53,L57,L65,L72,L73)</f>
        <v>2962950</v>
      </c>
    </row>
    <row r="75" spans="1:14" s="24" customFormat="1" ht="18" customHeight="1" thickTop="1" thickBot="1" x14ac:dyDescent="0.25">
      <c r="A75" s="1811" t="s">
        <v>50</v>
      </c>
      <c r="B75" s="1805" t="s">
        <v>674</v>
      </c>
      <c r="C75" s="422"/>
      <c r="D75" s="422"/>
      <c r="E75" s="422"/>
      <c r="F75" s="422">
        <v>0</v>
      </c>
      <c r="G75" s="422"/>
      <c r="H75" s="422"/>
      <c r="I75" s="428"/>
      <c r="J75" s="428"/>
      <c r="K75" s="414">
        <f>SUM(C75:J75)</f>
        <v>0</v>
      </c>
      <c r="L75" s="423">
        <v>200</v>
      </c>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7">
        <v>4110</v>
      </c>
      <c r="C78" s="412"/>
      <c r="D78" s="412"/>
      <c r="E78" s="417"/>
      <c r="F78" s="412"/>
      <c r="G78" s="412"/>
      <c r="H78" s="426">
        <v>8763</v>
      </c>
      <c r="I78" s="506"/>
      <c r="J78" s="506"/>
      <c r="K78" s="413">
        <f t="shared" ref="K78:K83" si="11">SUM(C78:J78)</f>
        <v>8763</v>
      </c>
      <c r="L78" s="417">
        <v>8800</v>
      </c>
    </row>
    <row r="79" spans="1:14" x14ac:dyDescent="0.2">
      <c r="A79" s="1812" t="s">
        <v>349</v>
      </c>
      <c r="B79" s="267">
        <v>4120</v>
      </c>
      <c r="C79" s="412"/>
      <c r="D79" s="412"/>
      <c r="E79" s="411"/>
      <c r="F79" s="412"/>
      <c r="G79" s="412"/>
      <c r="H79" s="411">
        <v>104005</v>
      </c>
      <c r="I79" s="506"/>
      <c r="J79" s="506"/>
      <c r="K79" s="413">
        <f t="shared" si="11"/>
        <v>104005</v>
      </c>
      <c r="L79" s="411">
        <v>117400</v>
      </c>
    </row>
    <row r="80" spans="1:14" x14ac:dyDescent="0.2">
      <c r="A80" s="1812" t="s">
        <v>350</v>
      </c>
      <c r="B80" s="267">
        <v>4130</v>
      </c>
      <c r="C80" s="412"/>
      <c r="D80" s="412"/>
      <c r="E80" s="411"/>
      <c r="F80" s="412"/>
      <c r="G80" s="412"/>
      <c r="H80" s="411"/>
      <c r="I80" s="506"/>
      <c r="J80" s="506"/>
      <c r="K80" s="413">
        <f t="shared" si="11"/>
        <v>0</v>
      </c>
      <c r="L80" s="411"/>
    </row>
    <row r="81" spans="1:12" x14ac:dyDescent="0.2">
      <c r="A81" s="1812" t="s">
        <v>812</v>
      </c>
      <c r="B81" s="267">
        <v>4140</v>
      </c>
      <c r="C81" s="412"/>
      <c r="D81" s="412"/>
      <c r="E81" s="411"/>
      <c r="F81" s="412"/>
      <c r="G81" s="412"/>
      <c r="H81" s="411">
        <v>8855</v>
      </c>
      <c r="I81" s="506"/>
      <c r="J81" s="506"/>
      <c r="K81" s="413">
        <f t="shared" si="11"/>
        <v>8855</v>
      </c>
      <c r="L81" s="411">
        <v>8855</v>
      </c>
    </row>
    <row r="82" spans="1:12" x14ac:dyDescent="0.2">
      <c r="A82" s="1812" t="s">
        <v>90</v>
      </c>
      <c r="B82" s="267">
        <v>4170</v>
      </c>
      <c r="C82" s="412"/>
      <c r="D82" s="412"/>
      <c r="E82" s="411"/>
      <c r="F82" s="412"/>
      <c r="G82" s="412"/>
      <c r="H82" s="411"/>
      <c r="I82" s="506"/>
      <c r="J82" s="506"/>
      <c r="K82" s="413">
        <f t="shared" si="11"/>
        <v>0</v>
      </c>
      <c r="L82" s="411"/>
    </row>
    <row r="83" spans="1:12" x14ac:dyDescent="0.2">
      <c r="A83" s="1818"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121623</v>
      </c>
      <c r="I84" s="506"/>
      <c r="J84" s="506"/>
      <c r="K84" s="414">
        <f>SUM(K78:K83)</f>
        <v>121623</v>
      </c>
      <c r="L84" s="414">
        <f>SUM(L78:L83)</f>
        <v>135055</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v>1234</v>
      </c>
      <c r="I90" s="506"/>
      <c r="J90" s="506"/>
      <c r="K90" s="519">
        <f t="shared" si="12"/>
        <v>1234</v>
      </c>
      <c r="L90" s="441">
        <v>1300</v>
      </c>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0">
        <v>4200</v>
      </c>
      <c r="C92" s="412"/>
      <c r="D92" s="412"/>
      <c r="E92" s="436"/>
      <c r="F92" s="412"/>
      <c r="G92" s="412"/>
      <c r="H92" s="1061">
        <f>SUM(H85:H91)</f>
        <v>1234</v>
      </c>
      <c r="I92" s="506"/>
      <c r="J92" s="506"/>
      <c r="K92" s="519">
        <f t="shared" si="12"/>
        <v>1234</v>
      </c>
      <c r="L92" s="1061">
        <f>SUM(L85:L91)</f>
        <v>1300</v>
      </c>
    </row>
    <row r="93" spans="1:12" ht="14.25" thickTop="1" thickBot="1" x14ac:dyDescent="0.25">
      <c r="A93" s="1807" t="s">
        <v>801</v>
      </c>
      <c r="B93" s="1808">
        <v>4310</v>
      </c>
      <c r="C93" s="412"/>
      <c r="D93" s="412"/>
      <c r="E93" s="436"/>
      <c r="F93" s="412"/>
      <c r="G93" s="412"/>
      <c r="H93" s="1809"/>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122857</v>
      </c>
      <c r="I102" s="506"/>
      <c r="J102" s="506"/>
      <c r="K102" s="424">
        <f>SUM(K84,K92,K100,K101)</f>
        <v>122857</v>
      </c>
      <c r="L102" s="424">
        <f>SUM(L84,L92,L100,L101)</f>
        <v>136355</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6" customFormat="1" ht="13.5" customHeight="1" x14ac:dyDescent="0.2">
      <c r="A104" s="1823" t="s">
        <v>719</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1391</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692</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6775893</v>
      </c>
      <c r="D114" s="414">
        <f t="shared" ref="D114:K114" si="13">SUM(D33,D74,D75,D102,D112,D113)</f>
        <v>2771191</v>
      </c>
      <c r="E114" s="414">
        <f t="shared" si="13"/>
        <v>545922</v>
      </c>
      <c r="F114" s="414">
        <f t="shared" si="13"/>
        <v>743531</v>
      </c>
      <c r="G114" s="414">
        <f t="shared" si="13"/>
        <v>18112</v>
      </c>
      <c r="H114" s="414">
        <f>SUM(H33,H74,H75,H102,H112,H113)</f>
        <v>464235</v>
      </c>
      <c r="I114" s="414">
        <f t="shared" si="13"/>
        <v>0</v>
      </c>
      <c r="J114" s="414">
        <f t="shared" si="13"/>
        <v>0</v>
      </c>
      <c r="K114" s="414">
        <f t="shared" si="13"/>
        <v>11318884</v>
      </c>
      <c r="L114" s="414">
        <f>SUM(L33,L74,L75,L102,L112,L113)</f>
        <v>11380008</v>
      </c>
    </row>
    <row r="115" spans="1:14" ht="23.25" thickTop="1" x14ac:dyDescent="0.2">
      <c r="A115" s="1824" t="s">
        <v>1177</v>
      </c>
      <c r="B115" s="891"/>
      <c r="C115" s="415"/>
      <c r="D115" s="415"/>
      <c r="E115" s="415"/>
      <c r="F115" s="415"/>
      <c r="G115" s="415"/>
      <c r="H115" s="415"/>
      <c r="I115" s="415"/>
      <c r="J115" s="415"/>
      <c r="K115" s="439">
        <f>'Revenues 9-14'!C275-'Expenditures 15-22'!K114</f>
        <v>-1647918</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40" t="s">
        <v>337</v>
      </c>
      <c r="B117" s="2241"/>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c r="E123" s="411">
        <v>38177</v>
      </c>
      <c r="F123" s="411"/>
      <c r="G123" s="411">
        <v>4613</v>
      </c>
      <c r="H123" s="411"/>
      <c r="I123" s="435"/>
      <c r="J123" s="435"/>
      <c r="K123" s="414">
        <f>SUM(C123:J123)</f>
        <v>42790</v>
      </c>
      <c r="L123" s="411">
        <v>53705</v>
      </c>
    </row>
    <row r="124" spans="1:14" ht="14.25" thickTop="1" thickBot="1" x14ac:dyDescent="0.25">
      <c r="A124" s="1812" t="s">
        <v>221</v>
      </c>
      <c r="B124" s="267">
        <v>2540</v>
      </c>
      <c r="C124" s="411">
        <v>621502</v>
      </c>
      <c r="D124" s="411">
        <v>102367</v>
      </c>
      <c r="E124" s="411">
        <v>351403</v>
      </c>
      <c r="F124" s="411">
        <v>400060</v>
      </c>
      <c r="G124" s="411">
        <v>86495</v>
      </c>
      <c r="H124" s="411"/>
      <c r="I124" s="435"/>
      <c r="J124" s="435"/>
      <c r="K124" s="414">
        <f>SUM(C124:J124)</f>
        <v>1561827</v>
      </c>
      <c r="L124" s="411">
        <v>1547162</v>
      </c>
    </row>
    <row r="125" spans="1:14" ht="14.25" thickTop="1" thickBot="1" x14ac:dyDescent="0.25">
      <c r="A125" s="1812" t="s">
        <v>1129</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621502</v>
      </c>
      <c r="D127" s="414">
        <f t="shared" ref="D127:L127" si="14">SUM(D122:D126)</f>
        <v>102367</v>
      </c>
      <c r="E127" s="414">
        <f t="shared" si="14"/>
        <v>389580</v>
      </c>
      <c r="F127" s="414">
        <f t="shared" si="14"/>
        <v>400060</v>
      </c>
      <c r="G127" s="414">
        <f t="shared" si="14"/>
        <v>91108</v>
      </c>
      <c r="H127" s="414">
        <f t="shared" si="14"/>
        <v>0</v>
      </c>
      <c r="I127" s="414">
        <f t="shared" si="14"/>
        <v>0</v>
      </c>
      <c r="J127" s="414">
        <f t="shared" si="14"/>
        <v>0</v>
      </c>
      <c r="K127" s="414">
        <f t="shared" si="14"/>
        <v>1604617</v>
      </c>
      <c r="L127" s="414">
        <f t="shared" si="14"/>
        <v>1600867</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row>
    <row r="129" spans="1:14" ht="12.75" customHeight="1" thickBot="1" x14ac:dyDescent="0.25">
      <c r="A129" s="1863" t="s">
        <v>972</v>
      </c>
      <c r="B129" s="1806" t="s">
        <v>668</v>
      </c>
      <c r="C129" s="424">
        <f>SUM(C120,C127,C128)</f>
        <v>621502</v>
      </c>
      <c r="D129" s="424">
        <f t="shared" ref="D129:L129" si="15">SUM(D120,D127,D128)</f>
        <v>102367</v>
      </c>
      <c r="E129" s="424">
        <f t="shared" si="15"/>
        <v>389580</v>
      </c>
      <c r="F129" s="424">
        <f t="shared" si="15"/>
        <v>400060</v>
      </c>
      <c r="G129" s="424">
        <f t="shared" si="15"/>
        <v>91108</v>
      </c>
      <c r="H129" s="424">
        <f t="shared" si="15"/>
        <v>0</v>
      </c>
      <c r="I129" s="424">
        <f t="shared" si="15"/>
        <v>0</v>
      </c>
      <c r="J129" s="424">
        <f t="shared" si="15"/>
        <v>0</v>
      </c>
      <c r="K129" s="424">
        <f t="shared" si="15"/>
        <v>1604617</v>
      </c>
      <c r="L129" s="424">
        <f t="shared" si="15"/>
        <v>1600867</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7">
        <v>4120</v>
      </c>
      <c r="C133" s="412"/>
      <c r="D133" s="412"/>
      <c r="E133" s="434"/>
      <c r="F133" s="412"/>
      <c r="G133" s="412"/>
      <c r="H133" s="417"/>
      <c r="I133" s="506"/>
      <c r="J133" s="412"/>
      <c r="K133" s="419">
        <f>SUM(E133,H133)</f>
        <v>0</v>
      </c>
      <c r="L133" s="417"/>
    </row>
    <row r="134" spans="1:14" x14ac:dyDescent="0.2">
      <c r="A134" s="1812" t="s">
        <v>812</v>
      </c>
      <c r="B134" s="267">
        <v>4140</v>
      </c>
      <c r="C134" s="412"/>
      <c r="D134" s="412"/>
      <c r="E134" s="435"/>
      <c r="F134" s="412"/>
      <c r="G134" s="412"/>
      <c r="H134" s="411"/>
      <c r="I134" s="506"/>
      <c r="J134" s="412"/>
      <c r="K134" s="419">
        <f>SUM(E134,H134)</f>
        <v>0</v>
      </c>
      <c r="L134" s="411"/>
    </row>
    <row r="135" spans="1:14" ht="22.5" x14ac:dyDescent="0.2">
      <c r="A135" s="1818"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1226</v>
      </c>
      <c r="B139" s="264"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1391</v>
      </c>
      <c r="B143" s="114" t="s">
        <v>721</v>
      </c>
      <c r="C143" s="412"/>
      <c r="D143" s="412"/>
      <c r="E143" s="412"/>
      <c r="F143" s="412"/>
      <c r="G143" s="412"/>
      <c r="H143" s="411"/>
      <c r="I143" s="432"/>
      <c r="J143" s="412"/>
      <c r="K143" s="419">
        <f>SUM(H143)</f>
        <v>0</v>
      </c>
      <c r="L143" s="411"/>
    </row>
    <row r="144" spans="1:14" x14ac:dyDescent="0.2">
      <c r="A144" s="1812" t="s">
        <v>93</v>
      </c>
      <c r="B144" s="267" t="s">
        <v>692</v>
      </c>
      <c r="C144" s="412"/>
      <c r="D144" s="412"/>
      <c r="E144" s="412"/>
      <c r="F144" s="412"/>
      <c r="G144" s="412"/>
      <c r="H144" s="411"/>
      <c r="I144" s="432"/>
      <c r="J144" s="412"/>
      <c r="K144" s="419">
        <f>SUM(H144)</f>
        <v>0</v>
      </c>
      <c r="L144" s="411"/>
    </row>
    <row r="145" spans="1:14" ht="12.75" customHeight="1" x14ac:dyDescent="0.2">
      <c r="A145" s="1812"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4" t="s">
        <v>1029</v>
      </c>
      <c r="C149" s="412"/>
      <c r="D149" s="412"/>
      <c r="E149" s="412"/>
      <c r="F149" s="412"/>
      <c r="G149" s="412"/>
      <c r="H149" s="522"/>
      <c r="I149" s="430"/>
      <c r="J149" s="412"/>
      <c r="K149" s="416"/>
      <c r="L149" s="422"/>
    </row>
    <row r="150" spans="1:14" ht="12.75" customHeight="1" thickTop="1" thickBot="1" x14ac:dyDescent="0.25">
      <c r="A150" s="2251" t="s">
        <v>724</v>
      </c>
      <c r="B150" s="2252"/>
      <c r="C150" s="414">
        <f>SUM(C129,C130,C138,C148,C149)</f>
        <v>621502</v>
      </c>
      <c r="D150" s="414">
        <f t="shared" ref="D150:K150" si="16">SUM(D129,D130,D138,D148,D149)</f>
        <v>102367</v>
      </c>
      <c r="E150" s="414">
        <f t="shared" si="16"/>
        <v>389580</v>
      </c>
      <c r="F150" s="414">
        <f t="shared" si="16"/>
        <v>400060</v>
      </c>
      <c r="G150" s="414">
        <f t="shared" si="16"/>
        <v>91108</v>
      </c>
      <c r="H150" s="414">
        <f t="shared" si="16"/>
        <v>0</v>
      </c>
      <c r="I150" s="414">
        <f t="shared" si="16"/>
        <v>0</v>
      </c>
      <c r="J150" s="414">
        <f t="shared" si="16"/>
        <v>0</v>
      </c>
      <c r="K150" s="414">
        <f t="shared" si="16"/>
        <v>1604617</v>
      </c>
      <c r="L150" s="414">
        <f>SUM(L129,L130,L138,L148,L149)</f>
        <v>1600867</v>
      </c>
    </row>
    <row r="151" spans="1:14" ht="12.75" customHeight="1" thickTop="1" x14ac:dyDescent="0.2">
      <c r="A151" s="2247" t="s">
        <v>1403</v>
      </c>
      <c r="B151" s="2248"/>
      <c r="C151" s="415"/>
      <c r="D151" s="415"/>
      <c r="E151" s="415"/>
      <c r="F151" s="415"/>
      <c r="G151" s="415"/>
      <c r="H151" s="415"/>
      <c r="I151" s="415"/>
      <c r="J151" s="412"/>
      <c r="K151" s="439">
        <f>'Revenues 9-14'!D275-'Expenditures 15-22'!K150</f>
        <v>181151</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40" t="s">
        <v>725</v>
      </c>
      <c r="B153" s="2099"/>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1391</v>
      </c>
      <c r="B159" s="267" t="s">
        <v>721</v>
      </c>
      <c r="C159" s="412"/>
      <c r="D159" s="412"/>
      <c r="E159" s="412"/>
      <c r="F159" s="412"/>
      <c r="G159" s="412"/>
      <c r="H159" s="411"/>
      <c r="I159" s="412"/>
      <c r="J159" s="412"/>
      <c r="K159" s="413">
        <f>SUM(C159:J159)</f>
        <v>0</v>
      </c>
      <c r="L159" s="411"/>
    </row>
    <row r="160" spans="1:14" x14ac:dyDescent="0.2">
      <c r="A160" s="1812" t="s">
        <v>93</v>
      </c>
      <c r="B160" s="114" t="s">
        <v>692</v>
      </c>
      <c r="C160" s="412"/>
      <c r="D160" s="412"/>
      <c r="E160" s="412"/>
      <c r="F160" s="412"/>
      <c r="G160" s="412"/>
      <c r="H160" s="411"/>
      <c r="I160" s="412"/>
      <c r="J160" s="412"/>
      <c r="K160" s="413">
        <f>SUM(C160:J160)</f>
        <v>0</v>
      </c>
      <c r="L160" s="411"/>
    </row>
    <row r="161" spans="1:14" ht="12.75" customHeight="1" x14ac:dyDescent="0.2">
      <c r="A161" s="1812"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293784</v>
      </c>
      <c r="I163" s="412"/>
      <c r="J163" s="412"/>
      <c r="K163" s="413">
        <f>SUM(C163:H163)</f>
        <v>293784</v>
      </c>
      <c r="L163" s="1862">
        <v>293873</v>
      </c>
    </row>
    <row r="164" spans="1:14" ht="33.75" customHeight="1" x14ac:dyDescent="0.2">
      <c r="A164" s="1832" t="s">
        <v>293</v>
      </c>
      <c r="B164" s="535" t="s">
        <v>32</v>
      </c>
      <c r="C164" s="412"/>
      <c r="D164" s="412"/>
      <c r="E164" s="412"/>
      <c r="F164" s="412"/>
      <c r="G164" s="412"/>
      <c r="H164" s="1865">
        <v>598000</v>
      </c>
      <c r="I164" s="412"/>
      <c r="J164" s="412"/>
      <c r="K164" s="413">
        <f>SUM(C164:J164)</f>
        <v>598000</v>
      </c>
      <c r="L164" s="1865">
        <v>598000</v>
      </c>
    </row>
    <row r="165" spans="1:14" ht="13.5" customHeight="1" thickBot="1" x14ac:dyDescent="0.25">
      <c r="A165" s="1816" t="s">
        <v>885</v>
      </c>
      <c r="B165" s="536" t="s">
        <v>88</v>
      </c>
      <c r="C165" s="412"/>
      <c r="D165" s="412"/>
      <c r="E165" s="425"/>
      <c r="F165" s="412"/>
      <c r="G165" s="412"/>
      <c r="H165" s="1865">
        <v>1900</v>
      </c>
      <c r="I165" s="506"/>
      <c r="J165" s="412"/>
      <c r="K165" s="413">
        <f>SUM(C165:J165)</f>
        <v>1900</v>
      </c>
      <c r="L165" s="1865">
        <v>1900</v>
      </c>
    </row>
    <row r="166" spans="1:14" ht="12.75" customHeight="1" thickTop="1" thickBot="1" x14ac:dyDescent="0.25">
      <c r="A166" s="886" t="s">
        <v>743</v>
      </c>
      <c r="B166" s="467" t="s">
        <v>582</v>
      </c>
      <c r="C166" s="412"/>
      <c r="D166" s="412"/>
      <c r="E166" s="427">
        <f>SUM(E162,E163,E164,E165)</f>
        <v>0</v>
      </c>
      <c r="F166" s="412"/>
      <c r="G166" s="412"/>
      <c r="H166" s="424">
        <f>SUM(H162,H163,H164,H165)</f>
        <v>893684</v>
      </c>
      <c r="I166" s="436"/>
      <c r="J166" s="412"/>
      <c r="K166" s="424">
        <f>SUM(K162,K163,K164,K165)</f>
        <v>893684</v>
      </c>
      <c r="L166" s="424">
        <f>SUM(L162,L163,L164,L165)</f>
        <v>893773</v>
      </c>
    </row>
    <row r="167" spans="1:14" ht="18" customHeight="1" thickTop="1" thickBot="1" x14ac:dyDescent="0.25">
      <c r="A167" s="1857" t="s">
        <v>89</v>
      </c>
      <c r="B167" s="1805" t="s">
        <v>1029</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893684</v>
      </c>
      <c r="I168" s="436"/>
      <c r="J168" s="412"/>
      <c r="K168" s="424">
        <f>SUM(K154,K166,K167)</f>
        <v>893684</v>
      </c>
      <c r="L168" s="424">
        <f>SUM(L154,L166,L167)</f>
        <v>893773</v>
      </c>
    </row>
    <row r="169" spans="1:14" ht="23.25" thickTop="1" x14ac:dyDescent="0.2">
      <c r="A169" s="1824" t="s">
        <v>1177</v>
      </c>
      <c r="B169" s="466"/>
      <c r="C169" s="412"/>
      <c r="D169" s="412"/>
      <c r="E169" s="412"/>
      <c r="F169" s="412"/>
      <c r="G169" s="412"/>
      <c r="H169" s="415"/>
      <c r="I169" s="412"/>
      <c r="J169" s="412"/>
      <c r="K169" s="439">
        <f>'Revenues 9-14'!E275-'Expenditures 15-22'!K168</f>
        <v>7133</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7">
        <v>2550</v>
      </c>
      <c r="C176" s="411">
        <v>532485</v>
      </c>
      <c r="D176" s="411">
        <v>35138</v>
      </c>
      <c r="E176" s="411">
        <v>122246</v>
      </c>
      <c r="F176" s="411">
        <v>73080</v>
      </c>
      <c r="G176" s="411"/>
      <c r="H176" s="411"/>
      <c r="I176" s="435"/>
      <c r="J176" s="435"/>
      <c r="K176" s="413">
        <f>SUM(C176:J176)</f>
        <v>762949</v>
      </c>
      <c r="L176" s="411">
        <v>759256</v>
      </c>
    </row>
    <row r="177" spans="1:14" ht="12.75" customHeight="1" thickBot="1" x14ac:dyDescent="0.25">
      <c r="A177" s="1819" t="s">
        <v>1156</v>
      </c>
      <c r="B177" s="1860">
        <v>2900</v>
      </c>
      <c r="C177" s="422"/>
      <c r="D177" s="422"/>
      <c r="E177" s="422"/>
      <c r="F177" s="422"/>
      <c r="G177" s="422"/>
      <c r="H177" s="422"/>
      <c r="I177" s="807"/>
      <c r="J177" s="807"/>
      <c r="K177" s="424">
        <f>SUM(C177:J177)</f>
        <v>0</v>
      </c>
      <c r="L177" s="422"/>
    </row>
    <row r="178" spans="1:14" ht="12.75" customHeight="1" thickTop="1" thickBot="1" x14ac:dyDescent="0.25">
      <c r="A178" s="1836" t="s">
        <v>972</v>
      </c>
      <c r="B178" s="467" t="s">
        <v>668</v>
      </c>
      <c r="C178" s="424">
        <f>SUM(C174,C176,C177)</f>
        <v>532485</v>
      </c>
      <c r="D178" s="424">
        <f t="shared" ref="D178:J178" si="17">SUM(D174,D176,D177)</f>
        <v>35138</v>
      </c>
      <c r="E178" s="424">
        <f t="shared" si="17"/>
        <v>122246</v>
      </c>
      <c r="F178" s="424">
        <f t="shared" si="17"/>
        <v>73080</v>
      </c>
      <c r="G178" s="424">
        <f t="shared" si="17"/>
        <v>0</v>
      </c>
      <c r="H178" s="424">
        <f t="shared" si="17"/>
        <v>0</v>
      </c>
      <c r="I178" s="424">
        <f t="shared" si="17"/>
        <v>0</v>
      </c>
      <c r="J178" s="424">
        <f t="shared" si="17"/>
        <v>0</v>
      </c>
      <c r="K178" s="424">
        <f>SUM(K174,K176,K177)</f>
        <v>762949</v>
      </c>
      <c r="L178" s="424">
        <f>SUM(L174, L176:L177)</f>
        <v>759256</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7">
        <v>4110</v>
      </c>
      <c r="C182" s="412"/>
      <c r="D182" s="412"/>
      <c r="E182" s="411"/>
      <c r="F182" s="412"/>
      <c r="G182" s="412"/>
      <c r="H182" s="411"/>
      <c r="I182" s="506"/>
      <c r="J182" s="412"/>
      <c r="K182" s="413">
        <f t="shared" ref="K182:K187" si="18">SUM(E182,H182)</f>
        <v>0</v>
      </c>
      <c r="L182" s="411"/>
    </row>
    <row r="183" spans="1:14" x14ac:dyDescent="0.2">
      <c r="A183" s="1812" t="s">
        <v>349</v>
      </c>
      <c r="B183" s="267">
        <v>4120</v>
      </c>
      <c r="C183" s="412"/>
      <c r="D183" s="412"/>
      <c r="E183" s="411"/>
      <c r="F183" s="412"/>
      <c r="G183" s="412"/>
      <c r="H183" s="411"/>
      <c r="I183" s="506"/>
      <c r="J183" s="412"/>
      <c r="K183" s="413">
        <f t="shared" si="18"/>
        <v>0</v>
      </c>
      <c r="L183" s="411"/>
    </row>
    <row r="184" spans="1:14" x14ac:dyDescent="0.2">
      <c r="A184" s="1812" t="s">
        <v>350</v>
      </c>
      <c r="B184" s="114">
        <v>4130</v>
      </c>
      <c r="C184" s="412"/>
      <c r="D184" s="412"/>
      <c r="E184" s="411"/>
      <c r="F184" s="412"/>
      <c r="G184" s="412"/>
      <c r="H184" s="411"/>
      <c r="I184" s="506"/>
      <c r="J184" s="412"/>
      <c r="K184" s="413">
        <f t="shared" si="18"/>
        <v>0</v>
      </c>
      <c r="L184" s="411"/>
    </row>
    <row r="185" spans="1:14" x14ac:dyDescent="0.2">
      <c r="A185" s="1812" t="s">
        <v>812</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1106</v>
      </c>
      <c r="C189" s="412"/>
      <c r="D189" s="412"/>
      <c r="E189" s="1862"/>
      <c r="F189" s="412"/>
      <c r="G189" s="412"/>
      <c r="H189" s="1862"/>
      <c r="I189" s="506"/>
      <c r="J189" s="412"/>
      <c r="K189" s="429">
        <f>SUM(E189,H189)</f>
        <v>0</v>
      </c>
      <c r="L189" s="1862"/>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1391</v>
      </c>
      <c r="B195" s="114" t="s">
        <v>721</v>
      </c>
      <c r="C195" s="412"/>
      <c r="D195" s="412"/>
      <c r="E195" s="412"/>
      <c r="F195" s="412"/>
      <c r="G195" s="412"/>
      <c r="H195" s="411"/>
      <c r="I195" s="412"/>
      <c r="J195" s="412"/>
      <c r="K195" s="413">
        <f>SUM(H195)</f>
        <v>0</v>
      </c>
      <c r="L195" s="411"/>
    </row>
    <row r="196" spans="1:14" x14ac:dyDescent="0.2">
      <c r="A196" s="1812" t="s">
        <v>93</v>
      </c>
      <c r="B196" s="267" t="s">
        <v>692</v>
      </c>
      <c r="C196" s="412"/>
      <c r="D196" s="412"/>
      <c r="E196" s="412"/>
      <c r="F196" s="412"/>
      <c r="G196" s="412"/>
      <c r="H196" s="411"/>
      <c r="I196" s="412"/>
      <c r="J196" s="412"/>
      <c r="K196" s="413">
        <f>SUM(H196)</f>
        <v>0</v>
      </c>
      <c r="L196" s="411"/>
    </row>
    <row r="197" spans="1:14" x14ac:dyDescent="0.2">
      <c r="A197" s="1837"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36393</v>
      </c>
      <c r="I199" s="412"/>
      <c r="J199" s="412"/>
      <c r="K199" s="1869">
        <f>SUM(H199)</f>
        <v>36393</v>
      </c>
      <c r="L199" s="702">
        <v>31500</v>
      </c>
    </row>
    <row r="200" spans="1:14" ht="30" customHeight="1" x14ac:dyDescent="0.2">
      <c r="A200" s="889" t="s">
        <v>294</v>
      </c>
      <c r="B200" s="536" t="s">
        <v>32</v>
      </c>
      <c r="C200" s="412"/>
      <c r="D200" s="412"/>
      <c r="E200" s="412"/>
      <c r="F200" s="412"/>
      <c r="G200" s="412"/>
      <c r="H200" s="411">
        <v>200140</v>
      </c>
      <c r="I200" s="412"/>
      <c r="J200" s="412"/>
      <c r="K200" s="413">
        <f>SUM(H200)</f>
        <v>200140</v>
      </c>
      <c r="L200" s="411">
        <v>205200</v>
      </c>
    </row>
    <row r="201" spans="1:14" ht="13.5" customHeight="1" x14ac:dyDescent="0.2">
      <c r="A201" s="1816" t="s">
        <v>885</v>
      </c>
      <c r="B201" s="536" t="s">
        <v>88</v>
      </c>
      <c r="C201" s="412"/>
      <c r="D201" s="412"/>
      <c r="E201" s="412"/>
      <c r="F201" s="412"/>
      <c r="G201" s="412"/>
      <c r="H201" s="435"/>
      <c r="I201" s="412"/>
      <c r="J201" s="412"/>
      <c r="K201" s="1060">
        <f>H201</f>
        <v>0</v>
      </c>
      <c r="L201" s="411"/>
    </row>
    <row r="202" spans="1:14" ht="12.75" customHeight="1" thickBot="1" x14ac:dyDescent="0.25">
      <c r="A202" s="1863" t="s">
        <v>743</v>
      </c>
      <c r="B202" s="1806" t="s">
        <v>582</v>
      </c>
      <c r="C202" s="412"/>
      <c r="D202" s="412"/>
      <c r="E202" s="412"/>
      <c r="F202" s="412"/>
      <c r="G202" s="412"/>
      <c r="H202" s="424">
        <f>SUM(H198,H199,H200,H201)</f>
        <v>236533</v>
      </c>
      <c r="I202" s="412"/>
      <c r="J202" s="412"/>
      <c r="K202" s="424">
        <f>SUM(K198,K199,K200,K201)</f>
        <v>236533</v>
      </c>
      <c r="L202" s="424">
        <f>SUM(L198,L199,L200,L201)</f>
        <v>236700</v>
      </c>
    </row>
    <row r="203" spans="1:14" ht="18" customHeight="1" thickTop="1" thickBot="1" x14ac:dyDescent="0.25">
      <c r="A203" s="1821" t="s">
        <v>1040</v>
      </c>
      <c r="B203" s="264" t="s">
        <v>1029</v>
      </c>
      <c r="C203" s="416"/>
      <c r="D203" s="416"/>
      <c r="E203" s="416"/>
      <c r="F203" s="416"/>
      <c r="G203" s="416"/>
      <c r="H203" s="416"/>
      <c r="I203" s="412"/>
      <c r="J203" s="412"/>
      <c r="K203" s="416"/>
      <c r="L203" s="423"/>
    </row>
    <row r="204" spans="1:14" ht="12.75" customHeight="1" thickTop="1" thickBot="1" x14ac:dyDescent="0.25">
      <c r="A204" s="1833" t="s">
        <v>317</v>
      </c>
      <c r="B204" s="469"/>
      <c r="C204" s="414">
        <f>SUM(C178,C179)</f>
        <v>532485</v>
      </c>
      <c r="D204" s="414">
        <f>SUM(D178,D179)</f>
        <v>35138</v>
      </c>
      <c r="E204" s="414">
        <f>SUM(E178,E179,E190)</f>
        <v>122246</v>
      </c>
      <c r="F204" s="414">
        <f>SUM(F178,F179)</f>
        <v>73080</v>
      </c>
      <c r="G204" s="414">
        <f>SUM(G178,G179)</f>
        <v>0</v>
      </c>
      <c r="H204" s="414">
        <f>SUM(H178,H179,H190,H202,H203)</f>
        <v>236533</v>
      </c>
      <c r="I204" s="414">
        <f>SUM(I178,I179)</f>
        <v>0</v>
      </c>
      <c r="J204" s="414">
        <f>SUM(J178,J179)</f>
        <v>0</v>
      </c>
      <c r="K204" s="413">
        <f>SUM(K178,K179,K190,K202,K203)</f>
        <v>999482</v>
      </c>
      <c r="L204" s="414">
        <f>SUM(L178,L179,L190,L202,L203)</f>
        <v>995956</v>
      </c>
    </row>
    <row r="205" spans="1:14" ht="23.25" thickTop="1" x14ac:dyDescent="0.2">
      <c r="A205" s="1824" t="s">
        <v>1177</v>
      </c>
      <c r="B205" s="466"/>
      <c r="C205" s="415"/>
      <c r="D205" s="415"/>
      <c r="E205" s="415"/>
      <c r="F205" s="415"/>
      <c r="G205" s="415"/>
      <c r="H205" s="415"/>
      <c r="I205" s="412"/>
      <c r="J205" s="412"/>
      <c r="K205" s="439">
        <f>'Revenues 9-14'!F275-'Expenditures 15-22'!K204</f>
        <v>16086</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54" t="s">
        <v>1141</v>
      </c>
      <c r="B207" s="2255"/>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2" t="s">
        <v>1137</v>
      </c>
      <c r="B209" s="267">
        <v>1100</v>
      </c>
      <c r="C209" s="412"/>
      <c r="D209" s="411">
        <v>38562</v>
      </c>
      <c r="E209" s="412"/>
      <c r="F209" s="412"/>
      <c r="G209" s="412"/>
      <c r="H209" s="412"/>
      <c r="I209" s="412"/>
      <c r="J209" s="412"/>
      <c r="K209" s="413">
        <f>D209</f>
        <v>38562</v>
      </c>
      <c r="L209" s="411">
        <v>38610</v>
      </c>
    </row>
    <row r="210" spans="1:12" x14ac:dyDescent="0.2">
      <c r="A210" s="1812" t="s">
        <v>171</v>
      </c>
      <c r="B210" s="267" t="s">
        <v>1143</v>
      </c>
      <c r="C210" s="412"/>
      <c r="D210" s="435"/>
      <c r="E210" s="412"/>
      <c r="F210" s="412"/>
      <c r="G210" s="412"/>
      <c r="H210" s="412"/>
      <c r="I210" s="412"/>
      <c r="J210" s="412"/>
      <c r="K210" s="413">
        <f t="shared" ref="K210:K222" si="19">D210</f>
        <v>0</v>
      </c>
      <c r="L210" s="411"/>
    </row>
    <row r="211" spans="1:12" x14ac:dyDescent="0.2">
      <c r="A211" s="1812" t="s">
        <v>172</v>
      </c>
      <c r="B211" s="267">
        <v>1200</v>
      </c>
      <c r="C211" s="412"/>
      <c r="D211" s="411">
        <v>67749</v>
      </c>
      <c r="E211" s="412"/>
      <c r="F211" s="412"/>
      <c r="G211" s="412"/>
      <c r="H211" s="412"/>
      <c r="I211" s="412"/>
      <c r="J211" s="412"/>
      <c r="K211" s="413">
        <f t="shared" si="19"/>
        <v>67749</v>
      </c>
      <c r="L211" s="411">
        <v>67810</v>
      </c>
    </row>
    <row r="212" spans="1:12" x14ac:dyDescent="0.2">
      <c r="A212" s="1812" t="s">
        <v>318</v>
      </c>
      <c r="B212" s="267" t="s">
        <v>1144</v>
      </c>
      <c r="C212" s="412"/>
      <c r="D212" s="435"/>
      <c r="E212" s="412"/>
      <c r="F212" s="412"/>
      <c r="G212" s="412"/>
      <c r="H212" s="412"/>
      <c r="I212" s="412"/>
      <c r="J212" s="412"/>
      <c r="K212" s="413">
        <f t="shared" si="19"/>
        <v>0</v>
      </c>
      <c r="L212" s="411"/>
    </row>
    <row r="213" spans="1:12" x14ac:dyDescent="0.2">
      <c r="A213" s="1812" t="s">
        <v>319</v>
      </c>
      <c r="B213" s="267">
        <v>1250</v>
      </c>
      <c r="C213" s="412"/>
      <c r="D213" s="411">
        <v>3912</v>
      </c>
      <c r="E213" s="412"/>
      <c r="F213" s="412"/>
      <c r="G213" s="412"/>
      <c r="H213" s="412"/>
      <c r="I213" s="412"/>
      <c r="J213" s="412"/>
      <c r="K213" s="413">
        <f t="shared" si="19"/>
        <v>3912</v>
      </c>
      <c r="L213" s="411">
        <v>4000</v>
      </c>
    </row>
    <row r="214" spans="1:12" x14ac:dyDescent="0.2">
      <c r="A214" s="1812" t="s">
        <v>320</v>
      </c>
      <c r="B214" s="267" t="s">
        <v>169</v>
      </c>
      <c r="C214" s="412"/>
      <c r="D214" s="435"/>
      <c r="E214" s="412"/>
      <c r="F214" s="412"/>
      <c r="G214" s="412"/>
      <c r="H214" s="412"/>
      <c r="I214" s="412"/>
      <c r="J214" s="412"/>
      <c r="K214" s="413">
        <f t="shared" si="19"/>
        <v>0</v>
      </c>
      <c r="L214" s="411"/>
    </row>
    <row r="215" spans="1:12" x14ac:dyDescent="0.2">
      <c r="A215" s="1812" t="s">
        <v>1138</v>
      </c>
      <c r="B215" s="267">
        <v>1300</v>
      </c>
      <c r="C215" s="412"/>
      <c r="D215" s="411"/>
      <c r="E215" s="412"/>
      <c r="F215" s="412"/>
      <c r="G215" s="412"/>
      <c r="H215" s="412"/>
      <c r="I215" s="412"/>
      <c r="J215" s="412"/>
      <c r="K215" s="413">
        <f t="shared" si="19"/>
        <v>0</v>
      </c>
      <c r="L215" s="411"/>
    </row>
    <row r="216" spans="1:12" x14ac:dyDescent="0.2">
      <c r="A216" s="1812" t="s">
        <v>840</v>
      </c>
      <c r="B216" s="267">
        <v>1400</v>
      </c>
      <c r="C216" s="412"/>
      <c r="D216" s="411">
        <v>6173</v>
      </c>
      <c r="E216" s="412"/>
      <c r="F216" s="412"/>
      <c r="G216" s="412"/>
      <c r="H216" s="412"/>
      <c r="I216" s="412"/>
      <c r="J216" s="412"/>
      <c r="K216" s="413">
        <f t="shared" si="19"/>
        <v>6173</v>
      </c>
      <c r="L216" s="411">
        <v>6175</v>
      </c>
    </row>
    <row r="217" spans="1:12" x14ac:dyDescent="0.2">
      <c r="A217" s="1812" t="s">
        <v>1139</v>
      </c>
      <c r="B217" s="267">
        <v>1500</v>
      </c>
      <c r="C217" s="412"/>
      <c r="D217" s="411">
        <v>16507</v>
      </c>
      <c r="E217" s="412"/>
      <c r="F217" s="412"/>
      <c r="G217" s="412"/>
      <c r="H217" s="412"/>
      <c r="I217" s="412"/>
      <c r="J217" s="412"/>
      <c r="K217" s="413">
        <f t="shared" si="19"/>
        <v>16507</v>
      </c>
      <c r="L217" s="411">
        <v>17175</v>
      </c>
    </row>
    <row r="218" spans="1:12" x14ac:dyDescent="0.2">
      <c r="A218" s="1812" t="s">
        <v>1140</v>
      </c>
      <c r="B218" s="267">
        <v>1600</v>
      </c>
      <c r="C218" s="412"/>
      <c r="D218" s="411">
        <v>297</v>
      </c>
      <c r="E218" s="412"/>
      <c r="F218" s="412"/>
      <c r="G218" s="412"/>
      <c r="H218" s="412"/>
      <c r="I218" s="412"/>
      <c r="J218" s="412"/>
      <c r="K218" s="413">
        <f t="shared" si="19"/>
        <v>297</v>
      </c>
      <c r="L218" s="411">
        <v>250</v>
      </c>
    </row>
    <row r="219" spans="1:12" x14ac:dyDescent="0.2">
      <c r="A219" s="1812" t="s">
        <v>1165</v>
      </c>
      <c r="B219" s="267">
        <v>1650</v>
      </c>
      <c r="C219" s="412"/>
      <c r="D219" s="411"/>
      <c r="E219" s="412"/>
      <c r="F219" s="412"/>
      <c r="G219" s="412"/>
      <c r="H219" s="412"/>
      <c r="I219" s="412"/>
      <c r="J219" s="412"/>
      <c r="K219" s="413">
        <f t="shared" si="19"/>
        <v>0</v>
      </c>
      <c r="L219" s="411"/>
    </row>
    <row r="220" spans="1:12" x14ac:dyDescent="0.2">
      <c r="A220" s="1812" t="s">
        <v>841</v>
      </c>
      <c r="B220" s="267" t="s">
        <v>170</v>
      </c>
      <c r="C220" s="412"/>
      <c r="D220" s="435">
        <v>769</v>
      </c>
      <c r="E220" s="412"/>
      <c r="F220" s="412"/>
      <c r="G220" s="412"/>
      <c r="H220" s="412"/>
      <c r="I220" s="412"/>
      <c r="J220" s="412"/>
      <c r="K220" s="413">
        <f t="shared" si="19"/>
        <v>769</v>
      </c>
      <c r="L220" s="411">
        <v>810</v>
      </c>
    </row>
    <row r="221" spans="1:12" x14ac:dyDescent="0.2">
      <c r="A221" s="1812" t="s">
        <v>1285</v>
      </c>
      <c r="B221" s="267">
        <v>1800</v>
      </c>
      <c r="C221" s="412"/>
      <c r="D221" s="411"/>
      <c r="E221" s="412"/>
      <c r="F221" s="412"/>
      <c r="G221" s="412"/>
      <c r="H221" s="412"/>
      <c r="I221" s="412"/>
      <c r="J221" s="412"/>
      <c r="K221" s="413">
        <f t="shared" si="19"/>
        <v>0</v>
      </c>
      <c r="L221" s="411"/>
    </row>
    <row r="222" spans="1:12" x14ac:dyDescent="0.2">
      <c r="A222" s="1812"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133969</v>
      </c>
      <c r="E223" s="412"/>
      <c r="F223" s="412"/>
      <c r="G223" s="412"/>
      <c r="H223" s="412"/>
      <c r="I223" s="412"/>
      <c r="J223" s="412"/>
      <c r="K223" s="414">
        <f>SUM(K209:K222)</f>
        <v>133969</v>
      </c>
      <c r="L223" s="414">
        <f>SUM(L209:L222)</f>
        <v>134830</v>
      </c>
    </row>
    <row r="224" spans="1:12" ht="18" customHeight="1" thickTop="1" x14ac:dyDescent="0.2">
      <c r="A224" s="1822" t="s">
        <v>1042</v>
      </c>
      <c r="B224" s="264"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7">
        <v>2110</v>
      </c>
      <c r="C226" s="412"/>
      <c r="D226" s="411">
        <v>27194</v>
      </c>
      <c r="E226" s="412"/>
      <c r="F226" s="412"/>
      <c r="G226" s="412"/>
      <c r="H226" s="412"/>
      <c r="I226" s="412"/>
      <c r="J226" s="412"/>
      <c r="K226" s="413">
        <f t="shared" ref="K226:K231" si="20">D226</f>
        <v>27194</v>
      </c>
      <c r="L226" s="411">
        <v>27610</v>
      </c>
    </row>
    <row r="227" spans="1:12" x14ac:dyDescent="0.2">
      <c r="A227" s="1812" t="s">
        <v>1288</v>
      </c>
      <c r="B227" s="267">
        <v>2120</v>
      </c>
      <c r="C227" s="412"/>
      <c r="D227" s="411">
        <v>13553</v>
      </c>
      <c r="E227" s="412"/>
      <c r="F227" s="412"/>
      <c r="G227" s="412"/>
      <c r="H227" s="412"/>
      <c r="I227" s="412"/>
      <c r="J227" s="412"/>
      <c r="K227" s="413">
        <f t="shared" si="20"/>
        <v>13553</v>
      </c>
      <c r="L227" s="411">
        <v>13550</v>
      </c>
    </row>
    <row r="228" spans="1:12" x14ac:dyDescent="0.2">
      <c r="A228" s="1812" t="s">
        <v>222</v>
      </c>
      <c r="B228" s="267">
        <v>2130</v>
      </c>
      <c r="C228" s="412"/>
      <c r="D228" s="411">
        <v>6428</v>
      </c>
      <c r="E228" s="412"/>
      <c r="F228" s="412"/>
      <c r="G228" s="412"/>
      <c r="H228" s="412"/>
      <c r="I228" s="412"/>
      <c r="J228" s="412"/>
      <c r="K228" s="413">
        <f t="shared" si="20"/>
        <v>6428</v>
      </c>
      <c r="L228" s="411">
        <v>6610</v>
      </c>
    </row>
    <row r="229" spans="1:12" x14ac:dyDescent="0.2">
      <c r="A229" s="1812" t="s">
        <v>223</v>
      </c>
      <c r="B229" s="267">
        <v>2140</v>
      </c>
      <c r="C229" s="412"/>
      <c r="D229" s="411"/>
      <c r="E229" s="412"/>
      <c r="F229" s="412"/>
      <c r="G229" s="412"/>
      <c r="H229" s="412"/>
      <c r="I229" s="412"/>
      <c r="J229" s="412"/>
      <c r="K229" s="413">
        <f t="shared" si="20"/>
        <v>0</v>
      </c>
      <c r="L229" s="411"/>
    </row>
    <row r="230" spans="1:12" x14ac:dyDescent="0.2">
      <c r="A230" s="1812" t="s">
        <v>224</v>
      </c>
      <c r="B230" s="267">
        <v>2150</v>
      </c>
      <c r="C230" s="412"/>
      <c r="D230" s="411"/>
      <c r="E230" s="412"/>
      <c r="F230" s="412"/>
      <c r="G230" s="412"/>
      <c r="H230" s="412"/>
      <c r="I230" s="412"/>
      <c r="J230" s="412"/>
      <c r="K230" s="413">
        <f t="shared" si="20"/>
        <v>0</v>
      </c>
      <c r="L230" s="411"/>
    </row>
    <row r="231" spans="1:12" x14ac:dyDescent="0.2">
      <c r="A231" s="1812"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47175</v>
      </c>
      <c r="E232" s="412"/>
      <c r="F232" s="412"/>
      <c r="G232" s="412"/>
      <c r="H232" s="412"/>
      <c r="I232" s="412"/>
      <c r="J232" s="412"/>
      <c r="K232" s="414">
        <f>SUM(K226:K231)</f>
        <v>47175</v>
      </c>
      <c r="L232" s="414">
        <f>SUM(L226:L231)</f>
        <v>47770</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7">
        <v>2210</v>
      </c>
      <c r="C234" s="412"/>
      <c r="D234" s="417">
        <v>60</v>
      </c>
      <c r="E234" s="412"/>
      <c r="F234" s="412"/>
      <c r="G234" s="412"/>
      <c r="H234" s="412"/>
      <c r="I234" s="412"/>
      <c r="J234" s="412"/>
      <c r="K234" s="419">
        <f>D234</f>
        <v>60</v>
      </c>
      <c r="L234" s="417">
        <v>70</v>
      </c>
    </row>
    <row r="235" spans="1:12" x14ac:dyDescent="0.2">
      <c r="A235" s="1812" t="s">
        <v>976</v>
      </c>
      <c r="B235" s="267">
        <v>2220</v>
      </c>
      <c r="C235" s="412"/>
      <c r="D235" s="411">
        <v>811</v>
      </c>
      <c r="E235" s="412"/>
      <c r="F235" s="412"/>
      <c r="G235" s="412"/>
      <c r="H235" s="412"/>
      <c r="I235" s="412"/>
      <c r="J235" s="412"/>
      <c r="K235" s="419">
        <f>D235</f>
        <v>811</v>
      </c>
      <c r="L235" s="411">
        <v>810</v>
      </c>
    </row>
    <row r="236" spans="1:12" x14ac:dyDescent="0.2">
      <c r="A236" s="1812" t="s">
        <v>977</v>
      </c>
      <c r="B236" s="267">
        <v>2230</v>
      </c>
      <c r="C236" s="412"/>
      <c r="D236" s="411"/>
      <c r="E236" s="412"/>
      <c r="F236" s="412"/>
      <c r="G236" s="412"/>
      <c r="H236" s="412"/>
      <c r="I236" s="412"/>
      <c r="J236" s="412"/>
      <c r="K236" s="419">
        <f>D236</f>
        <v>0</v>
      </c>
      <c r="L236" s="411"/>
    </row>
    <row r="237" spans="1:12" ht="12.75" customHeight="1" thickBot="1" x14ac:dyDescent="0.25">
      <c r="A237" s="1838" t="s">
        <v>660</v>
      </c>
      <c r="B237" s="877">
        <v>2200</v>
      </c>
      <c r="C237" s="412"/>
      <c r="D237" s="414">
        <f>SUM(D234:D236)</f>
        <v>871</v>
      </c>
      <c r="E237" s="412"/>
      <c r="F237" s="412"/>
      <c r="G237" s="412"/>
      <c r="H237" s="412"/>
      <c r="I237" s="412"/>
      <c r="J237" s="412"/>
      <c r="K237" s="414">
        <f>SUM(K234:K236)</f>
        <v>871</v>
      </c>
      <c r="L237" s="414">
        <f>SUM(L234:L236)</f>
        <v>880</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7">
        <v>2310</v>
      </c>
      <c r="C239" s="412"/>
      <c r="D239" s="417">
        <v>447</v>
      </c>
      <c r="E239" s="412"/>
      <c r="F239" s="412"/>
      <c r="G239" s="412"/>
      <c r="H239" s="412"/>
      <c r="I239" s="412"/>
      <c r="J239" s="412"/>
      <c r="K239" s="419">
        <f>D239</f>
        <v>447</v>
      </c>
      <c r="L239" s="417">
        <v>450</v>
      </c>
    </row>
    <row r="240" spans="1:12" x14ac:dyDescent="0.2">
      <c r="A240" s="1812" t="s">
        <v>979</v>
      </c>
      <c r="B240" s="267">
        <v>2320</v>
      </c>
      <c r="C240" s="412"/>
      <c r="D240" s="411">
        <v>10243</v>
      </c>
      <c r="E240" s="412"/>
      <c r="F240" s="412"/>
      <c r="G240" s="412"/>
      <c r="H240" s="412"/>
      <c r="I240" s="412"/>
      <c r="J240" s="412"/>
      <c r="K240" s="419">
        <f t="shared" ref="K240:K250" si="21">D240</f>
        <v>10243</v>
      </c>
      <c r="L240" s="411">
        <v>10500</v>
      </c>
    </row>
    <row r="241" spans="1:12" x14ac:dyDescent="0.2">
      <c r="A241" s="1812" t="s">
        <v>980</v>
      </c>
      <c r="B241" s="267">
        <v>2330</v>
      </c>
      <c r="C241" s="412"/>
      <c r="D241" s="411"/>
      <c r="E241" s="412"/>
      <c r="F241" s="412"/>
      <c r="G241" s="412"/>
      <c r="H241" s="412"/>
      <c r="I241" s="412"/>
      <c r="J241" s="412"/>
      <c r="K241" s="419">
        <f t="shared" si="21"/>
        <v>0</v>
      </c>
      <c r="L241" s="411"/>
    </row>
    <row r="242" spans="1:12" x14ac:dyDescent="0.2">
      <c r="A242" s="1813" t="s">
        <v>340</v>
      </c>
      <c r="B242" s="292" t="s">
        <v>321</v>
      </c>
      <c r="C242" s="412"/>
      <c r="D242" s="690"/>
      <c r="E242" s="412"/>
      <c r="F242" s="412"/>
      <c r="G242" s="412"/>
      <c r="H242" s="412"/>
      <c r="I242" s="412"/>
      <c r="J242" s="412"/>
      <c r="K242" s="419">
        <f t="shared" si="21"/>
        <v>0</v>
      </c>
      <c r="L242" s="411"/>
    </row>
    <row r="243" spans="1:12" ht="23.25" customHeight="1" x14ac:dyDescent="0.2">
      <c r="A243" s="1813" t="s">
        <v>341</v>
      </c>
      <c r="B243" s="526" t="s">
        <v>322</v>
      </c>
      <c r="C243" s="412"/>
      <c r="D243" s="690"/>
      <c r="E243" s="412"/>
      <c r="F243" s="412"/>
      <c r="G243" s="412"/>
      <c r="H243" s="412"/>
      <c r="I243" s="412"/>
      <c r="J243" s="412"/>
      <c r="K243" s="419">
        <f t="shared" si="21"/>
        <v>0</v>
      </c>
      <c r="L243" s="411"/>
    </row>
    <row r="244" spans="1:12" x14ac:dyDescent="0.2">
      <c r="A244" s="1813" t="s">
        <v>342</v>
      </c>
      <c r="B244" s="292" t="s">
        <v>323</v>
      </c>
      <c r="C244" s="412"/>
      <c r="D244" s="690"/>
      <c r="E244" s="412"/>
      <c r="F244" s="412"/>
      <c r="G244" s="412"/>
      <c r="H244" s="412"/>
      <c r="I244" s="412"/>
      <c r="J244" s="412"/>
      <c r="K244" s="419">
        <f t="shared" si="21"/>
        <v>0</v>
      </c>
      <c r="L244" s="411"/>
    </row>
    <row r="245" spans="1:12" x14ac:dyDescent="0.2">
      <c r="A245" s="1813" t="s">
        <v>274</v>
      </c>
      <c r="B245" s="292" t="s">
        <v>324</v>
      </c>
      <c r="C245" s="412"/>
      <c r="D245" s="690"/>
      <c r="E245" s="412"/>
      <c r="F245" s="412"/>
      <c r="G245" s="412"/>
      <c r="H245" s="412"/>
      <c r="I245" s="412"/>
      <c r="J245" s="412"/>
      <c r="K245" s="419">
        <f t="shared" si="21"/>
        <v>0</v>
      </c>
      <c r="L245" s="411"/>
    </row>
    <row r="246" spans="1:12" x14ac:dyDescent="0.2">
      <c r="A246" s="1813" t="s">
        <v>817</v>
      </c>
      <c r="B246" s="292" t="s">
        <v>325</v>
      </c>
      <c r="C246" s="412"/>
      <c r="D246" s="690"/>
      <c r="E246" s="412"/>
      <c r="F246" s="412"/>
      <c r="G246" s="412"/>
      <c r="H246" s="412"/>
      <c r="I246" s="412"/>
      <c r="J246" s="412"/>
      <c r="K246" s="419">
        <f t="shared" si="21"/>
        <v>0</v>
      </c>
      <c r="L246" s="411"/>
    </row>
    <row r="247" spans="1:12" x14ac:dyDescent="0.2">
      <c r="A247" s="1813" t="s">
        <v>275</v>
      </c>
      <c r="B247" s="292" t="s">
        <v>326</v>
      </c>
      <c r="C247" s="412"/>
      <c r="D247" s="690"/>
      <c r="E247" s="412"/>
      <c r="F247" s="412"/>
      <c r="G247" s="412"/>
      <c r="H247" s="412"/>
      <c r="I247" s="412"/>
      <c r="J247" s="412"/>
      <c r="K247" s="419">
        <f t="shared" si="21"/>
        <v>0</v>
      </c>
      <c r="L247" s="411"/>
    </row>
    <row r="248" spans="1:12" ht="22.5" x14ac:dyDescent="0.2">
      <c r="A248" s="1813" t="s">
        <v>1215</v>
      </c>
      <c r="B248" s="526" t="s">
        <v>327</v>
      </c>
      <c r="C248" s="412"/>
      <c r="D248" s="690"/>
      <c r="E248" s="412"/>
      <c r="F248" s="412"/>
      <c r="G248" s="412"/>
      <c r="H248" s="412"/>
      <c r="I248" s="412"/>
      <c r="J248" s="412"/>
      <c r="K248" s="419">
        <f t="shared" si="21"/>
        <v>0</v>
      </c>
      <c r="L248" s="411"/>
    </row>
    <row r="249" spans="1:12" x14ac:dyDescent="0.2">
      <c r="A249" s="1813" t="s">
        <v>1216</v>
      </c>
      <c r="B249" s="292" t="s">
        <v>328</v>
      </c>
      <c r="C249" s="412"/>
      <c r="D249" s="690"/>
      <c r="E249" s="412"/>
      <c r="F249" s="412"/>
      <c r="G249" s="412"/>
      <c r="H249" s="412"/>
      <c r="I249" s="412"/>
      <c r="J249" s="412"/>
      <c r="K249" s="419">
        <f t="shared" si="21"/>
        <v>0</v>
      </c>
      <c r="L249" s="411"/>
    </row>
    <row r="250" spans="1:12" x14ac:dyDescent="0.2">
      <c r="A250" s="1813"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10690</v>
      </c>
      <c r="E251" s="412"/>
      <c r="F251" s="412"/>
      <c r="G251" s="412"/>
      <c r="H251" s="412"/>
      <c r="I251" s="412"/>
      <c r="J251" s="412"/>
      <c r="K251" s="414">
        <f>SUM(K239:K250)</f>
        <v>10690</v>
      </c>
      <c r="L251" s="414">
        <f>SUM(L239:L250)</f>
        <v>10950</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v>25604</v>
      </c>
      <c r="E253" s="412"/>
      <c r="F253" s="412"/>
      <c r="G253" s="412"/>
      <c r="H253" s="412"/>
      <c r="I253" s="412"/>
      <c r="J253" s="412"/>
      <c r="K253" s="419">
        <f>D253</f>
        <v>25604</v>
      </c>
      <c r="L253" s="417">
        <v>25500</v>
      </c>
    </row>
    <row r="254" spans="1:12" ht="23.25" customHeight="1" x14ac:dyDescent="0.2">
      <c r="A254" s="1818" t="s">
        <v>1217</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25604</v>
      </c>
      <c r="E255" s="412"/>
      <c r="F255" s="412"/>
      <c r="G255" s="412"/>
      <c r="H255" s="412"/>
      <c r="I255" s="412"/>
      <c r="J255" s="412"/>
      <c r="K255" s="414">
        <f>SUM(K253:K254)</f>
        <v>25604</v>
      </c>
      <c r="L255" s="414">
        <f>SUM(L253:L254)</f>
        <v>25500</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v>7712</v>
      </c>
      <c r="E257" s="412"/>
      <c r="F257" s="412"/>
      <c r="G257" s="412"/>
      <c r="H257" s="412"/>
      <c r="I257" s="412"/>
      <c r="J257" s="412"/>
      <c r="K257" s="419">
        <f>D257</f>
        <v>7712</v>
      </c>
      <c r="L257" s="417">
        <v>7800</v>
      </c>
    </row>
    <row r="258" spans="1:12" x14ac:dyDescent="0.2">
      <c r="A258" s="1812" t="s">
        <v>543</v>
      </c>
      <c r="B258" s="524">
        <v>2520</v>
      </c>
      <c r="C258" s="412"/>
      <c r="D258" s="411">
        <v>1402</v>
      </c>
      <c r="E258" s="412"/>
      <c r="F258" s="412"/>
      <c r="G258" s="412"/>
      <c r="H258" s="412"/>
      <c r="I258" s="412"/>
      <c r="J258" s="412"/>
      <c r="K258" s="419">
        <f t="shared" ref="K258:K263" si="22">D258</f>
        <v>1402</v>
      </c>
      <c r="L258" s="411">
        <v>1400</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v>107078</v>
      </c>
      <c r="E260" s="412"/>
      <c r="F260" s="412"/>
      <c r="G260" s="412"/>
      <c r="H260" s="412"/>
      <c r="I260" s="412"/>
      <c r="J260" s="412"/>
      <c r="K260" s="419">
        <f t="shared" si="22"/>
        <v>107078</v>
      </c>
      <c r="L260" s="411">
        <v>105000</v>
      </c>
    </row>
    <row r="261" spans="1:12" x14ac:dyDescent="0.2">
      <c r="A261" s="1812" t="s">
        <v>1129</v>
      </c>
      <c r="B261" s="267">
        <v>2550</v>
      </c>
      <c r="C261" s="412"/>
      <c r="D261" s="411">
        <v>83699</v>
      </c>
      <c r="E261" s="412"/>
      <c r="F261" s="412"/>
      <c r="G261" s="412"/>
      <c r="H261" s="412"/>
      <c r="I261" s="412"/>
      <c r="J261" s="412"/>
      <c r="K261" s="419">
        <f t="shared" si="22"/>
        <v>83699</v>
      </c>
      <c r="L261" s="411">
        <v>83570</v>
      </c>
    </row>
    <row r="262" spans="1:12" x14ac:dyDescent="0.2">
      <c r="A262" s="1812" t="s">
        <v>107</v>
      </c>
      <c r="B262" s="267">
        <v>2560</v>
      </c>
      <c r="C262" s="412"/>
      <c r="D262" s="411">
        <v>39156</v>
      </c>
      <c r="E262" s="412"/>
      <c r="F262" s="412"/>
      <c r="G262" s="412"/>
      <c r="H262" s="412"/>
      <c r="I262" s="412"/>
      <c r="J262" s="412"/>
      <c r="K262" s="419">
        <f t="shared" si="22"/>
        <v>39156</v>
      </c>
      <c r="L262" s="411">
        <v>39200</v>
      </c>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239047</v>
      </c>
      <c r="E264" s="412"/>
      <c r="F264" s="412"/>
      <c r="G264" s="412"/>
      <c r="H264" s="412"/>
      <c r="I264" s="412"/>
      <c r="J264" s="412"/>
      <c r="K264" s="414">
        <f>SUM(K257:K263)</f>
        <v>239047</v>
      </c>
      <c r="L264" s="414">
        <f>SUM(L257:L263)</f>
        <v>236970</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7">
        <v>2610</v>
      </c>
      <c r="C266" s="412"/>
      <c r="D266" s="417"/>
      <c r="E266" s="412"/>
      <c r="F266" s="412"/>
      <c r="G266" s="412"/>
      <c r="H266" s="412"/>
      <c r="I266" s="412"/>
      <c r="J266" s="412"/>
      <c r="K266" s="419">
        <f>D266</f>
        <v>0</v>
      </c>
      <c r="L266" s="417"/>
    </row>
    <row r="267" spans="1:12" ht="20.25" customHeight="1" x14ac:dyDescent="0.2">
      <c r="A267" s="1812" t="s">
        <v>711</v>
      </c>
      <c r="B267" s="114">
        <v>2620</v>
      </c>
      <c r="C267" s="412"/>
      <c r="D267" s="411"/>
      <c r="E267" s="412"/>
      <c r="F267" s="412"/>
      <c r="G267" s="412"/>
      <c r="H267" s="412"/>
      <c r="I267" s="412"/>
      <c r="J267" s="412"/>
      <c r="K267" s="419">
        <f>D267</f>
        <v>0</v>
      </c>
      <c r="L267" s="411"/>
    </row>
    <row r="268" spans="1:12" ht="12" customHeight="1" x14ac:dyDescent="0.2">
      <c r="A268" s="1812" t="s">
        <v>1251</v>
      </c>
      <c r="B268" s="267">
        <v>2630</v>
      </c>
      <c r="C268" s="412"/>
      <c r="D268" s="411"/>
      <c r="E268" s="412"/>
      <c r="F268" s="412"/>
      <c r="G268" s="412"/>
      <c r="H268" s="412"/>
      <c r="I268" s="412"/>
      <c r="J268" s="412"/>
      <c r="K268" s="419">
        <f>D268</f>
        <v>0</v>
      </c>
      <c r="L268" s="411"/>
    </row>
    <row r="269" spans="1:12" x14ac:dyDescent="0.2">
      <c r="A269" s="1812" t="s">
        <v>472</v>
      </c>
      <c r="B269" s="267">
        <v>2640</v>
      </c>
      <c r="C269" s="412"/>
      <c r="D269" s="411"/>
      <c r="E269" s="412"/>
      <c r="F269" s="412"/>
      <c r="G269" s="412"/>
      <c r="H269" s="412"/>
      <c r="I269" s="412"/>
      <c r="J269" s="412"/>
      <c r="K269" s="419">
        <f>D269</f>
        <v>0</v>
      </c>
      <c r="L269" s="411"/>
    </row>
    <row r="270" spans="1:12" x14ac:dyDescent="0.2">
      <c r="A270" s="1812" t="s">
        <v>473</v>
      </c>
      <c r="B270" s="267">
        <v>2660</v>
      </c>
      <c r="C270" s="412"/>
      <c r="D270" s="411">
        <v>44774</v>
      </c>
      <c r="E270" s="412"/>
      <c r="F270" s="412"/>
      <c r="G270" s="412"/>
      <c r="H270" s="412"/>
      <c r="I270" s="412"/>
      <c r="J270" s="412"/>
      <c r="K270" s="419">
        <f>D270</f>
        <v>44774</v>
      </c>
      <c r="L270" s="411">
        <v>45000</v>
      </c>
    </row>
    <row r="271" spans="1:12" ht="12.75" customHeight="1" thickBot="1" x14ac:dyDescent="0.25">
      <c r="A271" s="1836" t="s">
        <v>38</v>
      </c>
      <c r="B271" s="467" t="s">
        <v>37</v>
      </c>
      <c r="C271" s="412"/>
      <c r="D271" s="414">
        <f>SUM(D266:D270)</f>
        <v>44774</v>
      </c>
      <c r="E271" s="412"/>
      <c r="F271" s="412"/>
      <c r="G271" s="412"/>
      <c r="H271" s="412"/>
      <c r="I271" s="412"/>
      <c r="J271" s="412"/>
      <c r="K271" s="414">
        <f>SUM(K266:K270)</f>
        <v>44774</v>
      </c>
      <c r="L271" s="414">
        <f>SUM(L266:L270)</f>
        <v>45000</v>
      </c>
    </row>
    <row r="272" spans="1:12" ht="13.5" customHeight="1" thickTop="1" x14ac:dyDescent="0.2">
      <c r="A272" s="1820" t="s">
        <v>1156</v>
      </c>
      <c r="B272" s="1080" t="s">
        <v>673</v>
      </c>
      <c r="C272" s="412"/>
      <c r="D272" s="1862"/>
      <c r="E272" s="412"/>
      <c r="F272" s="412"/>
      <c r="G272" s="412"/>
      <c r="H272" s="412"/>
      <c r="I272" s="412"/>
      <c r="J272" s="412"/>
      <c r="K272" s="429">
        <f>D272</f>
        <v>0</v>
      </c>
      <c r="L272" s="1862"/>
    </row>
    <row r="273" spans="1:12" ht="12.75" customHeight="1" thickBot="1" x14ac:dyDescent="0.25">
      <c r="A273" s="1839" t="s">
        <v>972</v>
      </c>
      <c r="B273" s="878">
        <v>2000</v>
      </c>
      <c r="C273" s="412"/>
      <c r="D273" s="424">
        <f>SUM(D232,D237,D251,D255,D264,D271,D272)</f>
        <v>368161</v>
      </c>
      <c r="E273" s="412"/>
      <c r="F273" s="412"/>
      <c r="G273" s="412"/>
      <c r="H273" s="412"/>
      <c r="I273" s="412"/>
      <c r="J273" s="412"/>
      <c r="K273" s="424">
        <f>SUM(K232,K237,K251,K255,K264,K271,K272)</f>
        <v>368161</v>
      </c>
      <c r="L273" s="424">
        <f>SUM(L232,L237,L251,L255,L264,L271,L272)</f>
        <v>367070</v>
      </c>
    </row>
    <row r="274" spans="1:12" ht="18" customHeight="1" thickTop="1" thickBot="1" x14ac:dyDescent="0.25">
      <c r="A274" s="1840"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2" t="s">
        <v>349</v>
      </c>
      <c r="B276" s="267">
        <v>4120</v>
      </c>
      <c r="C276" s="412"/>
      <c r="D276" s="411"/>
      <c r="E276" s="412"/>
      <c r="F276" s="412"/>
      <c r="G276" s="412"/>
      <c r="H276" s="412"/>
      <c r="I276" s="412"/>
      <c r="J276" s="412"/>
      <c r="K276" s="413">
        <f>D276</f>
        <v>0</v>
      </c>
      <c r="L276" s="411"/>
    </row>
    <row r="277" spans="1:12" x14ac:dyDescent="0.2">
      <c r="A277" s="1812"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1391</v>
      </c>
      <c r="B283" s="114" t="s">
        <v>721</v>
      </c>
      <c r="C283" s="412"/>
      <c r="D283" s="412"/>
      <c r="E283" s="412"/>
      <c r="F283" s="412"/>
      <c r="G283" s="412"/>
      <c r="H283" s="411"/>
      <c r="I283" s="412"/>
      <c r="J283" s="412"/>
      <c r="K283" s="413">
        <f>H283</f>
        <v>0</v>
      </c>
      <c r="L283" s="411"/>
    </row>
    <row r="284" spans="1:12" x14ac:dyDescent="0.2">
      <c r="A284" s="1812" t="s">
        <v>93</v>
      </c>
      <c r="B284" s="267" t="s">
        <v>692</v>
      </c>
      <c r="C284" s="412"/>
      <c r="D284" s="412"/>
      <c r="E284" s="412"/>
      <c r="F284" s="412"/>
      <c r="G284" s="412"/>
      <c r="H284" s="411"/>
      <c r="I284" s="412"/>
      <c r="J284" s="412"/>
      <c r="K284" s="413">
        <f>H284</f>
        <v>0</v>
      </c>
      <c r="L284" s="411"/>
    </row>
    <row r="285" spans="1:12" x14ac:dyDescent="0.2">
      <c r="A285" s="1812"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4" t="s">
        <v>1029</v>
      </c>
      <c r="C287" s="412"/>
      <c r="D287" s="416"/>
      <c r="E287" s="412"/>
      <c r="F287" s="412"/>
      <c r="G287" s="412"/>
      <c r="H287" s="1864"/>
      <c r="I287" s="412"/>
      <c r="J287" s="412"/>
      <c r="K287" s="1864"/>
      <c r="L287" s="425"/>
    </row>
    <row r="288" spans="1:12" ht="12.75" customHeight="1" thickTop="1" thickBot="1" x14ac:dyDescent="0.25">
      <c r="A288" s="2251" t="s">
        <v>595</v>
      </c>
      <c r="B288" s="2253"/>
      <c r="C288" s="412"/>
      <c r="D288" s="414">
        <f>SUM(D223,D273,D274,D278)</f>
        <v>502130</v>
      </c>
      <c r="E288" s="412"/>
      <c r="F288" s="412"/>
      <c r="G288" s="412"/>
      <c r="H288" s="414">
        <f>H286</f>
        <v>0</v>
      </c>
      <c r="I288" s="412"/>
      <c r="J288" s="412"/>
      <c r="K288" s="414">
        <f>SUM(K223,K273,K274,K278,K286,K287)</f>
        <v>502130</v>
      </c>
      <c r="L288" s="414">
        <f>SUM(L223,L273,L274,L278,L286,L287)</f>
        <v>501900</v>
      </c>
    </row>
    <row r="289" spans="1:14" ht="23.25" thickTop="1" x14ac:dyDescent="0.2">
      <c r="A289" s="900" t="s">
        <v>1177</v>
      </c>
      <c r="B289" s="901"/>
      <c r="C289" s="412"/>
      <c r="D289" s="415"/>
      <c r="E289" s="412"/>
      <c r="F289" s="412"/>
      <c r="G289" s="412"/>
      <c r="H289" s="440"/>
      <c r="I289" s="412"/>
      <c r="J289" s="412"/>
      <c r="K289" s="439">
        <f>'Revenues 9-14'!G275-'Expenditures 15-22'!K288</f>
        <v>30794</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40" t="s">
        <v>150</v>
      </c>
      <c r="B291" s="2244"/>
      <c r="C291" s="892"/>
      <c r="D291" s="893"/>
      <c r="E291" s="893"/>
      <c r="F291" s="893"/>
      <c r="G291" s="893"/>
      <c r="H291" s="893"/>
      <c r="I291" s="893"/>
      <c r="J291" s="893"/>
      <c r="K291" s="893"/>
      <c r="L291" s="894"/>
    </row>
    <row r="292" spans="1:14" ht="18" customHeight="1" x14ac:dyDescent="0.2">
      <c r="A292" s="1822" t="s">
        <v>151</v>
      </c>
      <c r="B292" s="265"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70">
        <v>2530</v>
      </c>
      <c r="C294" s="411"/>
      <c r="D294" s="411"/>
      <c r="E294" s="411"/>
      <c r="F294" s="411"/>
      <c r="G294" s="411">
        <v>420942</v>
      </c>
      <c r="H294" s="411"/>
      <c r="I294" s="435"/>
      <c r="J294" s="435"/>
      <c r="K294" s="413">
        <f>SUM(C294:J294)</f>
        <v>420942</v>
      </c>
      <c r="L294" s="435">
        <v>403395</v>
      </c>
    </row>
    <row r="295" spans="1:14" ht="13.5" customHeight="1" x14ac:dyDescent="0.2">
      <c r="A295" s="1843"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420942</v>
      </c>
      <c r="H296" s="424">
        <f t="shared" si="23"/>
        <v>0</v>
      </c>
      <c r="I296" s="424">
        <f t="shared" si="23"/>
        <v>0</v>
      </c>
      <c r="J296" s="424">
        <f t="shared" si="23"/>
        <v>0</v>
      </c>
      <c r="K296" s="424">
        <f t="shared" si="23"/>
        <v>420942</v>
      </c>
      <c r="L296" s="424">
        <f t="shared" si="23"/>
        <v>403395</v>
      </c>
    </row>
    <row r="297" spans="1:14" ht="18" customHeight="1" thickTop="1" x14ac:dyDescent="0.2">
      <c r="A297" s="1822" t="s">
        <v>152</v>
      </c>
      <c r="B297" s="264"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row>
    <row r="300" spans="1:14" x14ac:dyDescent="0.2">
      <c r="A300" s="1812" t="s">
        <v>349</v>
      </c>
      <c r="B300" s="267">
        <v>4120</v>
      </c>
      <c r="C300" s="412"/>
      <c r="D300" s="412"/>
      <c r="E300" s="435"/>
      <c r="F300" s="412"/>
      <c r="G300" s="412"/>
      <c r="H300" s="435"/>
      <c r="I300" s="506"/>
      <c r="J300" s="412"/>
      <c r="K300" s="1060">
        <f>SUM(E300,H300)</f>
        <v>0</v>
      </c>
      <c r="L300" s="411"/>
    </row>
    <row r="301" spans="1:14" x14ac:dyDescent="0.2">
      <c r="A301" s="1812" t="s">
        <v>812</v>
      </c>
      <c r="B301" s="267">
        <v>4140</v>
      </c>
      <c r="C301" s="412"/>
      <c r="D301" s="412"/>
      <c r="E301" s="435"/>
      <c r="F301" s="412"/>
      <c r="G301" s="412"/>
      <c r="H301" s="435"/>
      <c r="I301" s="506"/>
      <c r="J301" s="412"/>
      <c r="K301" s="1060">
        <f>SUM(E301,H301)</f>
        <v>0</v>
      </c>
      <c r="L301" s="411"/>
    </row>
    <row r="302" spans="1:14" ht="12.75" customHeight="1" x14ac:dyDescent="0.2">
      <c r="A302" s="1818"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row>
    <row r="305" spans="1:14" ht="12.75" customHeight="1" thickTop="1" thickBot="1" x14ac:dyDescent="0.25">
      <c r="A305" s="2249" t="s">
        <v>317</v>
      </c>
      <c r="B305" s="2250"/>
      <c r="C305" s="414">
        <f>SUM(C296)</f>
        <v>0</v>
      </c>
      <c r="D305" s="414">
        <f>SUM(D296)</f>
        <v>0</v>
      </c>
      <c r="E305" s="414">
        <f>SUM(E296,E303)</f>
        <v>0</v>
      </c>
      <c r="F305" s="414">
        <f>SUM(F296)</f>
        <v>0</v>
      </c>
      <c r="G305" s="414">
        <f>SUM(G296)</f>
        <v>420942</v>
      </c>
      <c r="H305" s="414">
        <f>SUM(H296,H303)</f>
        <v>0</v>
      </c>
      <c r="I305" s="414">
        <f>SUM(I296)</f>
        <v>0</v>
      </c>
      <c r="J305" s="414">
        <f>SUM(J296)</f>
        <v>0</v>
      </c>
      <c r="K305" s="414">
        <f>SUM(K296,K303,K304)</f>
        <v>420942</v>
      </c>
      <c r="L305" s="414">
        <f>SUM(L296,L303,L304)</f>
        <v>403395</v>
      </c>
    </row>
    <row r="306" spans="1:14" ht="23.25" customHeight="1" thickTop="1" x14ac:dyDescent="0.2">
      <c r="A306" s="2245" t="s">
        <v>1177</v>
      </c>
      <c r="B306" s="2246"/>
      <c r="C306" s="418"/>
      <c r="D306" s="418"/>
      <c r="E306" s="418"/>
      <c r="F306" s="418"/>
      <c r="G306" s="418"/>
      <c r="H306" s="418"/>
      <c r="I306" s="418"/>
      <c r="J306" s="418"/>
      <c r="K306" s="429">
        <f>'Revenues 9-14'!H275-'Expenditures 15-22'!K305</f>
        <v>-400470</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6" t="s">
        <v>156</v>
      </c>
      <c r="B308" s="2257"/>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8" t="s">
        <v>1071</v>
      </c>
      <c r="B310" s="2257"/>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7"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row>
    <row r="327" spans="1:14" ht="12.75" customHeight="1" x14ac:dyDescent="0.2">
      <c r="A327" s="1844" t="s">
        <v>1391</v>
      </c>
      <c r="B327" s="527" t="s">
        <v>721</v>
      </c>
      <c r="C327" s="436"/>
      <c r="D327" s="436"/>
      <c r="E327" s="436"/>
      <c r="F327" s="436"/>
      <c r="G327" s="436"/>
      <c r="H327" s="434"/>
      <c r="I327" s="436"/>
      <c r="J327" s="436"/>
      <c r="K327" s="1060">
        <f>H327</f>
        <v>0</v>
      </c>
      <c r="L327" s="434"/>
    </row>
    <row r="328" spans="1:14" x14ac:dyDescent="0.2">
      <c r="A328" s="1812" t="s">
        <v>1074</v>
      </c>
      <c r="B328" s="114">
        <v>5150</v>
      </c>
      <c r="C328" s="436"/>
      <c r="D328" s="436"/>
      <c r="E328" s="436"/>
      <c r="F328" s="436"/>
      <c r="G328" s="436"/>
      <c r="H328" s="435"/>
      <c r="I328" s="436"/>
      <c r="J328" s="436"/>
      <c r="K328" s="1060">
        <f>H328</f>
        <v>0</v>
      </c>
      <c r="L328" s="435"/>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row>
    <row r="331" spans="1:14" ht="12.75" customHeight="1" thickTop="1" thickBot="1" x14ac:dyDescent="0.25">
      <c r="A331" s="1863" t="s">
        <v>595</v>
      </c>
      <c r="B331" s="1867"/>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47" t="s">
        <v>1177</v>
      </c>
      <c r="B332" s="2248"/>
      <c r="C332" s="412"/>
      <c r="D332" s="412"/>
      <c r="E332" s="412"/>
      <c r="F332" s="412"/>
      <c r="G332" s="412"/>
      <c r="H332" s="412"/>
      <c r="I332" s="412"/>
      <c r="J332" s="412"/>
      <c r="K332" s="1064">
        <f>'Revenues 9-14'!J275-'Expenditures 15-22'!K331</f>
        <v>0</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9" t="s">
        <v>1142</v>
      </c>
      <c r="B334" s="2099"/>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7">
        <v>2530</v>
      </c>
      <c r="C337" s="411"/>
      <c r="D337" s="411"/>
      <c r="E337" s="411"/>
      <c r="F337" s="411"/>
      <c r="G337" s="411">
        <v>204863</v>
      </c>
      <c r="H337" s="411"/>
      <c r="I337" s="435"/>
      <c r="J337" s="435"/>
      <c r="K337" s="413">
        <f>SUM(C337:J337)</f>
        <v>204863</v>
      </c>
      <c r="L337" s="411">
        <v>205011</v>
      </c>
    </row>
    <row r="338" spans="1:14" x14ac:dyDescent="0.2">
      <c r="A338" s="1812"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204863</v>
      </c>
      <c r="H339" s="414">
        <f t="shared" si="27"/>
        <v>0</v>
      </c>
      <c r="I339" s="414">
        <f t="shared" si="27"/>
        <v>0</v>
      </c>
      <c r="J339" s="414">
        <f t="shared" si="27"/>
        <v>0</v>
      </c>
      <c r="K339" s="414">
        <f t="shared" si="27"/>
        <v>204863</v>
      </c>
      <c r="L339" s="414">
        <f t="shared" si="27"/>
        <v>205011</v>
      </c>
    </row>
    <row r="340" spans="1:14" ht="12.75" customHeight="1" thickTop="1" x14ac:dyDescent="0.2">
      <c r="A340" s="1820"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204863</v>
      </c>
      <c r="H341" s="414">
        <f t="shared" si="28"/>
        <v>0</v>
      </c>
      <c r="I341" s="414">
        <f t="shared" si="28"/>
        <v>0</v>
      </c>
      <c r="J341" s="414">
        <f t="shared" si="28"/>
        <v>0</v>
      </c>
      <c r="K341" s="414">
        <f t="shared" si="28"/>
        <v>204863</v>
      </c>
      <c r="L341" s="414">
        <f t="shared" si="28"/>
        <v>205011</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0</v>
      </c>
      <c r="F354" s="414">
        <f t="shared" si="29"/>
        <v>0</v>
      </c>
      <c r="G354" s="414">
        <f t="shared" si="29"/>
        <v>204863</v>
      </c>
      <c r="H354" s="414">
        <f t="shared" si="29"/>
        <v>0</v>
      </c>
      <c r="I354" s="414">
        <f t="shared" si="29"/>
        <v>0</v>
      </c>
      <c r="J354" s="414">
        <f t="shared" si="29"/>
        <v>0</v>
      </c>
      <c r="K354" s="414">
        <f t="shared" si="29"/>
        <v>204863</v>
      </c>
      <c r="L354" s="414">
        <f>SUM(L341,L344,L352,L353)</f>
        <v>205011</v>
      </c>
    </row>
    <row r="355" spans="1:14" ht="23.25" thickTop="1" x14ac:dyDescent="0.2">
      <c r="A355" s="1851" t="s">
        <v>1177</v>
      </c>
      <c r="B355" s="468"/>
      <c r="C355" s="431"/>
      <c r="D355" s="431"/>
      <c r="E355" s="418"/>
      <c r="F355" s="418"/>
      <c r="G355" s="418"/>
      <c r="H355" s="418"/>
      <c r="I355" s="418"/>
      <c r="J355" s="416"/>
      <c r="K355" s="413">
        <f>'Revenues 9-14'!K275-'Expenditures 15-22'!K354</f>
        <v>58907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26" sqref="T2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8" t="s">
        <v>1314</v>
      </c>
      <c r="D1" s="2259" t="s">
        <v>1315</v>
      </c>
      <c r="E1" s="2260"/>
      <c r="F1" s="2260"/>
      <c r="G1" s="2260"/>
      <c r="H1" s="2260"/>
      <c r="I1" s="2260"/>
      <c r="J1" s="2260"/>
      <c r="K1" s="2260"/>
      <c r="L1" s="2261"/>
      <c r="M1" s="2262" t="s">
        <v>214</v>
      </c>
      <c r="N1" s="2263"/>
    </row>
    <row r="2" spans="1:16" ht="13.5" customHeight="1" x14ac:dyDescent="0.2">
      <c r="A2" s="2266"/>
      <c r="B2" s="226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6" sqref="T2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9" t="s">
        <v>1969</v>
      </c>
      <c r="B2" s="834" t="s">
        <v>1935</v>
      </c>
      <c r="C2" s="1083" t="s">
        <v>1936</v>
      </c>
      <c r="D2" s="1083" t="s">
        <v>1937</v>
      </c>
      <c r="E2" s="1083" t="s">
        <v>1938</v>
      </c>
      <c r="F2" s="1083" t="s">
        <v>1939</v>
      </c>
    </row>
    <row r="3" spans="1:6" ht="12" customHeight="1" x14ac:dyDescent="0.2">
      <c r="A3" s="2280"/>
      <c r="B3" s="546"/>
      <c r="C3" s="832"/>
      <c r="D3" s="833" t="s">
        <v>295</v>
      </c>
      <c r="E3" s="832"/>
      <c r="F3" s="833" t="s">
        <v>296</v>
      </c>
    </row>
    <row r="4" spans="1:6" ht="13.7" customHeight="1" x14ac:dyDescent="0.2">
      <c r="A4" s="544" t="s">
        <v>1375</v>
      </c>
      <c r="B4" s="559">
        <f>'Revenues 9-14'!C5</f>
        <v>5316551</v>
      </c>
      <c r="C4" s="511"/>
      <c r="D4" s="560">
        <f>B4-C4</f>
        <v>5316551</v>
      </c>
      <c r="E4" s="511"/>
      <c r="F4" s="560">
        <f>E4-C4</f>
        <v>0</v>
      </c>
    </row>
    <row r="5" spans="1:6" ht="13.7" customHeight="1" x14ac:dyDescent="0.2">
      <c r="A5" s="544" t="s">
        <v>1038</v>
      </c>
      <c r="B5" s="559">
        <f>'Revenues 9-14'!D5</f>
        <v>1429040</v>
      </c>
      <c r="C5" s="511"/>
      <c r="D5" s="560">
        <f t="shared" ref="D5:D18" si="0">B5-C5</f>
        <v>1429040</v>
      </c>
      <c r="E5" s="511"/>
      <c r="F5" s="560">
        <f>E5-C5</f>
        <v>0</v>
      </c>
    </row>
    <row r="6" spans="1:6" ht="13.7" customHeight="1" x14ac:dyDescent="0.2">
      <c r="A6" s="544" t="s">
        <v>480</v>
      </c>
      <c r="B6" s="559">
        <f>'Revenues 9-14'!E5</f>
        <v>492386</v>
      </c>
      <c r="C6" s="511"/>
      <c r="D6" s="560">
        <f t="shared" si="0"/>
        <v>492386</v>
      </c>
      <c r="E6" s="511"/>
      <c r="F6" s="560">
        <f t="shared" ref="F6:F18" si="1">E6-C6</f>
        <v>0</v>
      </c>
    </row>
    <row r="7" spans="1:6" ht="13.7" customHeight="1" x14ac:dyDescent="0.2">
      <c r="A7" s="544" t="s">
        <v>162</v>
      </c>
      <c r="B7" s="559">
        <f>'Revenues 9-14'!F5</f>
        <v>688575</v>
      </c>
      <c r="C7" s="511"/>
      <c r="D7" s="560">
        <f t="shared" si="0"/>
        <v>688575</v>
      </c>
      <c r="E7" s="511"/>
      <c r="F7" s="560">
        <f t="shared" si="1"/>
        <v>0</v>
      </c>
    </row>
    <row r="8" spans="1:6" ht="13.7" customHeight="1" x14ac:dyDescent="0.2">
      <c r="A8" s="544" t="s">
        <v>1405</v>
      </c>
      <c r="B8" s="559">
        <f>'Revenues 9-14'!G5</f>
        <v>162263</v>
      </c>
      <c r="C8" s="511"/>
      <c r="D8" s="560">
        <f t="shared" si="0"/>
        <v>162263</v>
      </c>
      <c r="E8" s="511"/>
      <c r="F8" s="560">
        <f t="shared" si="1"/>
        <v>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205374</v>
      </c>
      <c r="C10" s="511"/>
      <c r="D10" s="560">
        <f t="shared" si="0"/>
        <v>205374</v>
      </c>
      <c r="E10" s="511"/>
      <c r="F10" s="560">
        <f t="shared" si="1"/>
        <v>0</v>
      </c>
    </row>
    <row r="11" spans="1:6" x14ac:dyDescent="0.2">
      <c r="A11" s="544" t="s">
        <v>478</v>
      </c>
      <c r="B11" s="559">
        <f>'Revenues 9-14'!J5</f>
        <v>0</v>
      </c>
      <c r="C11" s="511"/>
      <c r="D11" s="560">
        <f t="shared" si="0"/>
        <v>0</v>
      </c>
      <c r="E11" s="511"/>
      <c r="F11" s="560">
        <f t="shared" si="1"/>
        <v>0</v>
      </c>
    </row>
    <row r="12" spans="1:6" ht="13.7" customHeight="1" x14ac:dyDescent="0.2">
      <c r="A12" s="544" t="s">
        <v>164</v>
      </c>
      <c r="B12" s="559">
        <f>'Revenues 9-14'!K5</f>
        <v>259846</v>
      </c>
      <c r="C12" s="511"/>
      <c r="D12" s="560">
        <f t="shared" si="0"/>
        <v>259846</v>
      </c>
      <c r="E12" s="511"/>
      <c r="F12" s="560">
        <f t="shared" si="1"/>
        <v>0</v>
      </c>
    </row>
    <row r="13" spans="1:6" ht="13.7" customHeight="1" x14ac:dyDescent="0.2">
      <c r="A13" s="544" t="s">
        <v>1112</v>
      </c>
      <c r="B13" s="559">
        <f>SUM('Revenues 9-14'!C6:D6)</f>
        <v>259846</v>
      </c>
      <c r="C13" s="511"/>
      <c r="D13" s="560">
        <f t="shared" si="0"/>
        <v>259846</v>
      </c>
      <c r="E13" s="511"/>
      <c r="F13" s="560">
        <f t="shared" si="1"/>
        <v>0</v>
      </c>
    </row>
    <row r="14" spans="1:6" ht="13.7" customHeight="1" x14ac:dyDescent="0.2">
      <c r="A14" s="544" t="s">
        <v>479</v>
      </c>
      <c r="B14" s="559">
        <f>SUM('Revenues 9-14'!C7:D7,'Revenues 9-14'!F7:H7)</f>
        <v>104563</v>
      </c>
      <c r="C14" s="511"/>
      <c r="D14" s="560">
        <f t="shared" si="0"/>
        <v>104563</v>
      </c>
      <c r="E14" s="511"/>
      <c r="F14" s="560">
        <f t="shared" si="1"/>
        <v>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303132</v>
      </c>
      <c r="C16" s="511"/>
      <c r="D16" s="560">
        <f t="shared" si="0"/>
        <v>303132</v>
      </c>
      <c r="E16" s="511"/>
      <c r="F16" s="560">
        <f t="shared" si="1"/>
        <v>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9221576</v>
      </c>
      <c r="C19" s="561">
        <f>SUM(C4:C18)</f>
        <v>0</v>
      </c>
      <c r="D19" s="561">
        <f>SUM(D4:D18)</f>
        <v>9221576</v>
      </c>
      <c r="E19" s="561">
        <f>SUM(E4:E18)</f>
        <v>0</v>
      </c>
      <c r="F19" s="561">
        <f>SUM(F4:F18)</f>
        <v>0</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1" colorId="8" zoomScale="110" zoomScaleNormal="110" workbookViewId="0">
      <selection activeCell="T26" sqref="T2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36"/>
    </row>
    <row r="2" spans="1:7" ht="33.75" customHeight="1" x14ac:dyDescent="0.2">
      <c r="A2" s="2294" t="s">
        <v>1971</v>
      </c>
      <c r="B2" s="2295"/>
      <c r="C2" s="1624" t="s">
        <v>1940</v>
      </c>
      <c r="D2" s="1624" t="s">
        <v>1941</v>
      </c>
      <c r="E2" s="1624" t="s">
        <v>1942</v>
      </c>
      <c r="F2" s="1624" t="s">
        <v>1943</v>
      </c>
    </row>
    <row r="3" spans="1:7" ht="23.25" customHeight="1" x14ac:dyDescent="0.2">
      <c r="A3" s="2300" t="s">
        <v>1328</v>
      </c>
      <c r="B3" s="2301"/>
      <c r="C3" s="2287"/>
      <c r="D3" s="2288"/>
      <c r="E3" s="2288"/>
      <c r="F3" s="2289"/>
    </row>
    <row r="4" spans="1:7" ht="12.75" customHeight="1" thickBot="1" x14ac:dyDescent="0.25">
      <c r="A4" s="2283" t="s">
        <v>734</v>
      </c>
      <c r="B4" s="2296"/>
      <c r="C4" s="926"/>
      <c r="D4" s="926"/>
      <c r="E4" s="926"/>
      <c r="F4" s="1599">
        <f>SUM(C4+D4)-E4</f>
        <v>0</v>
      </c>
    </row>
    <row r="5" spans="1:7" ht="13.5" thickTop="1" x14ac:dyDescent="0.2">
      <c r="A5" s="2297" t="s">
        <v>1324</v>
      </c>
      <c r="B5" s="2282"/>
      <c r="C5" s="2290"/>
      <c r="D5" s="2291"/>
      <c r="E5" s="2291"/>
      <c r="F5" s="2292"/>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8" t="s">
        <v>527</v>
      </c>
      <c r="B14" s="754"/>
      <c r="C14" s="1600"/>
      <c r="D14" s="511"/>
      <c r="E14" s="1600"/>
      <c r="F14" s="1599">
        <f t="shared" si="0"/>
        <v>0</v>
      </c>
    </row>
    <row r="15" spans="1:7" ht="14.25" thickTop="1" thickBot="1" x14ac:dyDescent="0.25">
      <c r="A15" s="2298" t="s">
        <v>735</v>
      </c>
      <c r="B15" s="2299"/>
      <c r="C15" s="1599">
        <f>SUM(C6:C14)</f>
        <v>0</v>
      </c>
      <c r="D15" s="1599">
        <f>SUM(D6:D14)</f>
        <v>0</v>
      </c>
      <c r="E15" s="1599">
        <f>SUM(E6:E14)</f>
        <v>0</v>
      </c>
      <c r="F15" s="1599">
        <f>SUM(F6:F14)</f>
        <v>0</v>
      </c>
      <c r="G15" s="684"/>
    </row>
    <row r="16" spans="1:7" s="56" customFormat="1" ht="13.5" thickTop="1" x14ac:dyDescent="0.2">
      <c r="A16" s="2293" t="s">
        <v>1325</v>
      </c>
      <c r="B16" s="2282"/>
      <c r="C16" s="2290"/>
      <c r="D16" s="2291"/>
      <c r="E16" s="2291"/>
      <c r="F16" s="2292"/>
    </row>
    <row r="17" spans="1:11" ht="12.75" customHeight="1" thickBot="1" x14ac:dyDescent="0.25">
      <c r="A17" s="2308" t="s">
        <v>67</v>
      </c>
      <c r="B17" s="2309"/>
      <c r="C17" s="1600"/>
      <c r="D17" s="511"/>
      <c r="E17" s="1600"/>
      <c r="F17" s="1599">
        <f>SUM(C17+D17)-E17</f>
        <v>0</v>
      </c>
    </row>
    <row r="18" spans="1:11" ht="12.75" customHeight="1" thickTop="1" thickBot="1" x14ac:dyDescent="0.25">
      <c r="A18" s="2308" t="s">
        <v>7</v>
      </c>
      <c r="B18" s="2309"/>
      <c r="C18" s="1600"/>
      <c r="D18" s="511"/>
      <c r="E18" s="1600"/>
      <c r="F18" s="1599">
        <f>SUM(C18+D18)-E18</f>
        <v>0</v>
      </c>
    </row>
    <row r="19" spans="1:11" ht="12.75" customHeight="1" thickTop="1" thickBot="1" x14ac:dyDescent="0.25">
      <c r="A19" s="2308" t="s">
        <v>454</v>
      </c>
      <c r="B19" s="2309"/>
      <c r="C19" s="1600"/>
      <c r="D19" s="511"/>
      <c r="E19" s="1600"/>
      <c r="F19" s="1599">
        <f>SUM(C19+D19)-E19</f>
        <v>0</v>
      </c>
    </row>
    <row r="20" spans="1:11" ht="12.75" customHeight="1" thickTop="1" thickBot="1" x14ac:dyDescent="0.25">
      <c r="A20" s="2310" t="s">
        <v>527</v>
      </c>
      <c r="B20" s="2311"/>
      <c r="C20" s="1600"/>
      <c r="D20" s="511"/>
      <c r="E20" s="1600"/>
      <c r="F20" s="1599">
        <f>SUM(C20+D20)-E20</f>
        <v>0</v>
      </c>
    </row>
    <row r="21" spans="1:11" ht="14.25" thickTop="1" thickBot="1" x14ac:dyDescent="0.25">
      <c r="A21" s="2283" t="s">
        <v>736</v>
      </c>
      <c r="B21" s="2299"/>
      <c r="C21" s="1599">
        <f>SUM(C17:C20)</f>
        <v>0</v>
      </c>
      <c r="D21" s="1599">
        <f>SUM(D17:D20)</f>
        <v>0</v>
      </c>
      <c r="E21" s="1599">
        <f>SUM(E17:E20)</f>
        <v>0</v>
      </c>
      <c r="F21" s="1599">
        <f>SUM(F17:F20)</f>
        <v>0</v>
      </c>
      <c r="G21" s="684"/>
    </row>
    <row r="22" spans="1:11" ht="13.5" thickTop="1" x14ac:dyDescent="0.2">
      <c r="A22" s="2312" t="s">
        <v>1326</v>
      </c>
      <c r="B22" s="2282"/>
      <c r="C22" s="2290"/>
      <c r="D22" s="2291"/>
      <c r="E22" s="2291"/>
      <c r="F22" s="2292"/>
    </row>
    <row r="23" spans="1:11" ht="23.25" customHeight="1" thickBot="1" x14ac:dyDescent="0.25">
      <c r="A23" s="2283" t="s">
        <v>737</v>
      </c>
      <c r="B23" s="2299"/>
      <c r="C23" s="926"/>
      <c r="D23" s="926"/>
      <c r="E23" s="926"/>
      <c r="F23" s="1599">
        <f>SUM(C23+D23)-E23</f>
        <v>0</v>
      </c>
      <c r="G23" s="684"/>
    </row>
    <row r="24" spans="1:11" ht="13.5" thickTop="1" x14ac:dyDescent="0.2">
      <c r="A24" s="2312" t="s">
        <v>1327</v>
      </c>
      <c r="B24" s="2282"/>
      <c r="C24" s="2290"/>
      <c r="D24" s="2291"/>
      <c r="E24" s="2291"/>
      <c r="F24" s="2292"/>
    </row>
    <row r="25" spans="1:11" ht="13.5" thickBot="1" x14ac:dyDescent="0.25">
      <c r="A25" s="2283" t="s">
        <v>738</v>
      </c>
      <c r="B25" s="2315"/>
      <c r="C25" s="926"/>
      <c r="D25" s="926"/>
      <c r="E25" s="926"/>
      <c r="F25" s="1599">
        <f>SUM(C25+D25)-E25</f>
        <v>0</v>
      </c>
      <c r="G25" s="684"/>
    </row>
    <row r="26" spans="1:11" ht="13.5" thickTop="1" x14ac:dyDescent="0.2">
      <c r="A26" s="2281" t="s">
        <v>762</v>
      </c>
      <c r="B26" s="2282"/>
      <c r="C26" s="1601"/>
      <c r="D26" s="1601"/>
      <c r="E26" s="1601"/>
      <c r="F26" s="1602"/>
    </row>
    <row r="27" spans="1:11" ht="13.5" thickBot="1" x14ac:dyDescent="0.25">
      <c r="A27" s="2283" t="s">
        <v>1260</v>
      </c>
      <c r="B27" s="2284"/>
      <c r="C27" s="511"/>
      <c r="D27" s="511"/>
      <c r="E27" s="511"/>
      <c r="F27" s="1599">
        <f>SUM(C27+D27)-E27</f>
        <v>0</v>
      </c>
      <c r="G27" s="684"/>
    </row>
    <row r="28" spans="1:11" ht="7.5" customHeight="1" thickTop="1" x14ac:dyDescent="0.2">
      <c r="A28" s="547"/>
    </row>
    <row r="29" spans="1:11" ht="23.25" customHeight="1" x14ac:dyDescent="0.2">
      <c r="A29" s="2313" t="s">
        <v>685</v>
      </c>
      <c r="B29" s="2314"/>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2093</v>
      </c>
      <c r="B31" s="657">
        <v>40787</v>
      </c>
      <c r="C31" s="1101">
        <v>1936000</v>
      </c>
      <c r="D31" s="1605">
        <v>6</v>
      </c>
      <c r="E31" s="1101">
        <v>1693000</v>
      </c>
      <c r="F31" s="1101"/>
      <c r="G31" s="1101"/>
      <c r="H31" s="1101">
        <v>83000</v>
      </c>
      <c r="I31" s="1102">
        <f>((E31+F31)-H31)+G31</f>
        <v>1610000</v>
      </c>
      <c r="J31" s="1101">
        <v>1610000</v>
      </c>
      <c r="K31" s="118"/>
    </row>
    <row r="32" spans="1:11" ht="12" customHeight="1" x14ac:dyDescent="0.2">
      <c r="A32" s="1103" t="s">
        <v>2094</v>
      </c>
      <c r="B32" s="657">
        <v>41403</v>
      </c>
      <c r="C32" s="1101">
        <v>3400000</v>
      </c>
      <c r="D32" s="1605">
        <v>3</v>
      </c>
      <c r="E32" s="1101">
        <v>3225000</v>
      </c>
      <c r="F32" s="1101"/>
      <c r="G32" s="1101"/>
      <c r="H32" s="1101">
        <v>180000</v>
      </c>
      <c r="I32" s="1102">
        <f>((E32+F32)-H32)+G32</f>
        <v>3045000</v>
      </c>
      <c r="J32" s="1101">
        <v>3045000</v>
      </c>
      <c r="K32" s="118"/>
    </row>
    <row r="33" spans="1:11" ht="12" customHeight="1" x14ac:dyDescent="0.2">
      <c r="A33" s="1103" t="s">
        <v>2094</v>
      </c>
      <c r="B33" s="657">
        <v>41403</v>
      </c>
      <c r="C33" s="1101">
        <v>6410000</v>
      </c>
      <c r="D33" s="1605">
        <v>3</v>
      </c>
      <c r="E33" s="1101">
        <v>5695000</v>
      </c>
      <c r="F33" s="1101"/>
      <c r="G33" s="1101"/>
      <c r="H33" s="1101">
        <v>335000</v>
      </c>
      <c r="I33" s="1102">
        <f t="shared" ref="I33:I48" si="1">((E33+F33)-H33)+G33</f>
        <v>5360000</v>
      </c>
      <c r="J33" s="1101">
        <v>4137989</v>
      </c>
      <c r="K33" s="118"/>
    </row>
    <row r="34" spans="1:11" ht="12" customHeight="1" x14ac:dyDescent="0.2">
      <c r="A34" s="1103" t="s">
        <v>2095</v>
      </c>
      <c r="B34" s="657" t="s">
        <v>2097</v>
      </c>
      <c r="C34" s="1101"/>
      <c r="D34" s="1605">
        <v>7</v>
      </c>
      <c r="E34" s="1101">
        <v>1412588</v>
      </c>
      <c r="F34" s="1101"/>
      <c r="G34" s="1101"/>
      <c r="H34" s="1101">
        <v>200140</v>
      </c>
      <c r="I34" s="1102">
        <f t="shared" si="1"/>
        <v>1212448</v>
      </c>
      <c r="J34" s="1101">
        <v>1212448</v>
      </c>
      <c r="K34" s="117"/>
    </row>
    <row r="35" spans="1:11" ht="12" customHeight="1" x14ac:dyDescent="0.2">
      <c r="A35" s="1103" t="s">
        <v>2096</v>
      </c>
      <c r="B35" s="657">
        <v>42039</v>
      </c>
      <c r="C35" s="1104">
        <v>2303639</v>
      </c>
      <c r="D35" s="1605">
        <v>8</v>
      </c>
      <c r="E35" s="1104">
        <v>2303639</v>
      </c>
      <c r="F35" s="1104"/>
      <c r="G35" s="1104"/>
      <c r="H35" s="1104">
        <v>163107</v>
      </c>
      <c r="I35" s="1102">
        <f t="shared" si="1"/>
        <v>2140532</v>
      </c>
      <c r="J35" s="1104">
        <v>2140532</v>
      </c>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14049639</v>
      </c>
      <c r="D49" s="1604"/>
      <c r="E49" s="1102">
        <f t="shared" ref="E49:J49" si="2">SUM(E31:E48)</f>
        <v>14329227</v>
      </c>
      <c r="F49" s="1102">
        <f t="shared" si="2"/>
        <v>0</v>
      </c>
      <c r="G49" s="1102">
        <f t="shared" si="2"/>
        <v>0</v>
      </c>
      <c r="H49" s="1102">
        <f t="shared" si="2"/>
        <v>961247</v>
      </c>
      <c r="I49" s="1102">
        <f t="shared" si="2"/>
        <v>13367980</v>
      </c>
      <c r="J49" s="1102">
        <f t="shared" si="2"/>
        <v>12145969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02" t="s">
        <v>687</v>
      </c>
      <c r="C52" s="2303"/>
      <c r="D52" s="2303"/>
      <c r="E52" s="124" t="s">
        <v>1011</v>
      </c>
      <c r="F52" s="2304" t="s">
        <v>2098</v>
      </c>
      <c r="G52" s="2305"/>
      <c r="H52" s="118"/>
      <c r="I52" s="118"/>
      <c r="J52" s="121"/>
    </row>
    <row r="53" spans="1:11" ht="11.25" customHeight="1" x14ac:dyDescent="0.2">
      <c r="A53" s="752" t="s">
        <v>1086</v>
      </c>
      <c r="B53" s="125" t="s">
        <v>1127</v>
      </c>
      <c r="C53" s="121"/>
      <c r="D53" s="117"/>
      <c r="E53" s="124" t="s">
        <v>587</v>
      </c>
      <c r="F53" s="2306" t="s">
        <v>2099</v>
      </c>
      <c r="G53" s="2307"/>
      <c r="H53" s="118"/>
      <c r="I53" s="118"/>
      <c r="J53" s="121"/>
    </row>
    <row r="54" spans="1:11" ht="11.25" customHeight="1" x14ac:dyDescent="0.2">
      <c r="A54" s="753" t="s">
        <v>1087</v>
      </c>
      <c r="B54" s="123" t="s">
        <v>1128</v>
      </c>
      <c r="C54" s="121"/>
      <c r="D54" s="117"/>
      <c r="E54" s="124" t="s">
        <v>588</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6" colorId="8" zoomScale="110" zoomScaleNormal="110" workbookViewId="0">
      <selection activeCell="T26" sqref="T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1023</v>
      </c>
      <c r="B1" s="2334"/>
      <c r="C1" s="2334"/>
      <c r="D1" s="2334"/>
      <c r="E1" s="2334"/>
      <c r="F1" s="2334"/>
      <c r="G1" s="2335"/>
      <c r="H1" s="1238"/>
      <c r="I1" s="758"/>
      <c r="J1" s="757"/>
    </row>
    <row r="2" spans="1:11" ht="36.75" x14ac:dyDescent="0.2">
      <c r="A2" s="2319" t="s">
        <v>1972</v>
      </c>
      <c r="B2" s="2320"/>
      <c r="C2" s="2320"/>
      <c r="D2" s="2320"/>
      <c r="E2" s="2321"/>
      <c r="F2" s="1884" t="s">
        <v>1077</v>
      </c>
      <c r="G2" s="1885" t="s">
        <v>101</v>
      </c>
      <c r="H2" s="1885" t="s">
        <v>479</v>
      </c>
      <c r="I2" s="1885" t="s">
        <v>1379</v>
      </c>
      <c r="J2" s="1885" t="s">
        <v>1022</v>
      </c>
      <c r="K2" s="1885" t="s">
        <v>145</v>
      </c>
    </row>
    <row r="3" spans="1:11" x14ac:dyDescent="0.2">
      <c r="A3" s="2322" t="s">
        <v>1946</v>
      </c>
      <c r="B3" s="2323"/>
      <c r="C3" s="2323"/>
      <c r="D3" s="2323"/>
      <c r="E3" s="2324"/>
      <c r="F3" s="256"/>
      <c r="G3" s="562"/>
      <c r="H3" s="562"/>
      <c r="I3" s="562"/>
      <c r="J3" s="1215"/>
      <c r="K3" s="1215"/>
    </row>
    <row r="4" spans="1:11" x14ac:dyDescent="0.2">
      <c r="A4" s="2325" t="s">
        <v>434</v>
      </c>
      <c r="B4" s="2326"/>
      <c r="C4" s="2326"/>
      <c r="D4" s="2326"/>
      <c r="E4" s="2303"/>
      <c r="F4" s="549"/>
      <c r="G4" s="570"/>
      <c r="H4" s="569"/>
      <c r="I4" s="570"/>
      <c r="J4" s="1193"/>
      <c r="K4" s="1193"/>
    </row>
    <row r="5" spans="1:11" ht="13.5" customHeight="1" x14ac:dyDescent="0.2">
      <c r="A5" s="2336" t="s">
        <v>1259</v>
      </c>
      <c r="B5" s="2337"/>
      <c r="C5" s="2337"/>
      <c r="D5" s="2337"/>
      <c r="E5" s="2338"/>
      <c r="F5" s="1149" t="s">
        <v>1014</v>
      </c>
      <c r="G5" s="568"/>
      <c r="H5" s="562">
        <v>104563</v>
      </c>
      <c r="I5" s="1212"/>
      <c r="J5" s="1183"/>
      <c r="K5" s="1183"/>
    </row>
    <row r="6" spans="1:11" x14ac:dyDescent="0.2">
      <c r="A6" s="1886" t="s">
        <v>836</v>
      </c>
      <c r="B6" s="1887"/>
      <c r="C6" s="1887"/>
      <c r="D6" s="1887"/>
      <c r="E6" s="1888"/>
      <c r="F6" s="257" t="s">
        <v>1015</v>
      </c>
      <c r="G6" s="562"/>
      <c r="H6" s="562"/>
      <c r="I6" s="562"/>
      <c r="J6" s="1215"/>
      <c r="K6" s="1215"/>
    </row>
    <row r="7" spans="1:11" x14ac:dyDescent="0.2">
      <c r="A7" s="650" t="s">
        <v>282</v>
      </c>
      <c r="B7" s="1889"/>
      <c r="C7" s="1889"/>
      <c r="D7" s="1889"/>
      <c r="E7" s="1890"/>
      <c r="F7" s="1149" t="s">
        <v>1016</v>
      </c>
      <c r="G7" s="570"/>
      <c r="H7" s="570"/>
      <c r="I7" s="570"/>
      <c r="J7" s="1213"/>
      <c r="K7" s="1215">
        <v>5470</v>
      </c>
    </row>
    <row r="8" spans="1:11" x14ac:dyDescent="0.2">
      <c r="A8" s="650" t="s">
        <v>408</v>
      </c>
      <c r="B8" s="1889"/>
      <c r="C8" s="1889"/>
      <c r="D8" s="1889"/>
      <c r="E8" s="1890"/>
      <c r="F8" s="1149" t="s">
        <v>1017</v>
      </c>
      <c r="G8" s="567"/>
      <c r="H8" s="567"/>
      <c r="I8" s="567"/>
      <c r="J8" s="1215"/>
      <c r="K8" s="1193"/>
    </row>
    <row r="9" spans="1:11" x14ac:dyDescent="0.2">
      <c r="A9" s="650" t="s">
        <v>145</v>
      </c>
      <c r="B9" s="1889"/>
      <c r="C9" s="1889"/>
      <c r="D9" s="1889"/>
      <c r="E9" s="1890"/>
      <c r="F9" s="257" t="s">
        <v>1019</v>
      </c>
      <c r="G9" s="567"/>
      <c r="H9" s="568"/>
      <c r="I9" s="568"/>
      <c r="J9" s="1213"/>
      <c r="K9" s="1215">
        <v>46253</v>
      </c>
    </row>
    <row r="10" spans="1:11" ht="12" customHeight="1" x14ac:dyDescent="0.2">
      <c r="A10" s="2339" t="s">
        <v>1908</v>
      </c>
      <c r="B10" s="2316"/>
      <c r="C10" s="2316"/>
      <c r="D10" s="2316"/>
      <c r="E10" s="2340"/>
      <c r="F10" s="1281" t="s">
        <v>1030</v>
      </c>
      <c r="G10" s="567"/>
      <c r="H10" s="1282">
        <v>2523</v>
      </c>
      <c r="I10" s="562"/>
      <c r="J10" s="1215"/>
      <c r="K10" s="1215"/>
    </row>
    <row r="11" spans="1:11" x14ac:dyDescent="0.2">
      <c r="A11" s="2336" t="s">
        <v>167</v>
      </c>
      <c r="B11" s="2337"/>
      <c r="C11" s="2337"/>
      <c r="D11" s="2337"/>
      <c r="E11" s="2338"/>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107086</v>
      </c>
      <c r="I12" s="563">
        <f>SUM(I5:I11)</f>
        <v>0</v>
      </c>
      <c r="J12" s="563">
        <f>SUM(J5:J11)</f>
        <v>0</v>
      </c>
      <c r="K12" s="563">
        <f>SUM(K5:K11)</f>
        <v>51723</v>
      </c>
    </row>
    <row r="13" spans="1:11" ht="12.75" customHeight="1" thickTop="1" x14ac:dyDescent="0.2">
      <c r="A13" s="2327" t="s">
        <v>435</v>
      </c>
      <c r="B13" s="2328"/>
      <c r="C13" s="2328"/>
      <c r="D13" s="2328"/>
      <c r="E13" s="2329"/>
      <c r="F13" s="1150"/>
      <c r="G13" s="564"/>
      <c r="H13" s="565"/>
      <c r="I13" s="566"/>
      <c r="J13" s="566"/>
      <c r="K13" s="566"/>
    </row>
    <row r="14" spans="1:11" x14ac:dyDescent="0.2">
      <c r="A14" s="2344" t="s">
        <v>535</v>
      </c>
      <c r="B14" s="2344"/>
      <c r="C14" s="2344"/>
      <c r="D14" s="2344"/>
      <c r="E14" s="2345"/>
      <c r="F14" s="258" t="s">
        <v>1020</v>
      </c>
      <c r="G14" s="567"/>
      <c r="H14" s="562">
        <v>107086</v>
      </c>
      <c r="I14" s="568"/>
      <c r="J14" s="1183"/>
      <c r="K14" s="1215">
        <v>51723</v>
      </c>
    </row>
    <row r="15" spans="1:11" x14ac:dyDescent="0.2">
      <c r="A15" s="2337" t="s">
        <v>5</v>
      </c>
      <c r="B15" s="2337"/>
      <c r="C15" s="2337"/>
      <c r="D15" s="2337"/>
      <c r="E15" s="2338"/>
      <c r="F15" s="258" t="s">
        <v>1021</v>
      </c>
      <c r="G15" s="568"/>
      <c r="H15" s="562"/>
      <c r="I15" s="562"/>
      <c r="J15" s="1215"/>
      <c r="K15" s="1215"/>
    </row>
    <row r="16" spans="1:11" ht="12.75" customHeight="1" x14ac:dyDescent="0.2">
      <c r="A16" s="2337" t="s">
        <v>339</v>
      </c>
      <c r="B16" s="2337"/>
      <c r="C16" s="2337"/>
      <c r="D16" s="2337"/>
      <c r="E16" s="2338"/>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0" t="s">
        <v>433</v>
      </c>
      <c r="B18" s="2331"/>
      <c r="C18" s="2331"/>
      <c r="D18" s="2331"/>
      <c r="E18" s="2332"/>
      <c r="F18" s="258" t="s">
        <v>1107</v>
      </c>
      <c r="G18" s="567"/>
      <c r="H18" s="567"/>
      <c r="I18" s="567"/>
      <c r="J18" s="1215"/>
      <c r="K18" s="1201"/>
    </row>
    <row r="19" spans="1:11" ht="23.25" customHeight="1" x14ac:dyDescent="0.2">
      <c r="A19" s="2337" t="s">
        <v>490</v>
      </c>
      <c r="B19" s="2347"/>
      <c r="C19" s="2347"/>
      <c r="D19" s="2347"/>
      <c r="E19" s="2338"/>
      <c r="F19" s="258" t="s">
        <v>1108</v>
      </c>
      <c r="G19" s="567"/>
      <c r="H19" s="567"/>
      <c r="I19" s="567"/>
      <c r="J19" s="1215"/>
      <c r="K19" s="1201"/>
    </row>
    <row r="20" spans="1:11" ht="12.75" customHeight="1" x14ac:dyDescent="0.2">
      <c r="A20" s="2348" t="s">
        <v>1907</v>
      </c>
      <c r="B20" s="2349"/>
      <c r="C20" s="2349"/>
      <c r="D20" s="2349"/>
      <c r="E20" s="2350"/>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6" t="s">
        <v>1909</v>
      </c>
      <c r="B22" s="2316"/>
      <c r="C22" s="2316"/>
      <c r="D22" s="2316"/>
      <c r="E22" s="2346"/>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107086</v>
      </c>
      <c r="I23" s="563">
        <f>SUM(I14:I16,I21,I22)</f>
        <v>0</v>
      </c>
      <c r="J23" s="563">
        <f>SUM(J14:J16,J21,J22)</f>
        <v>0</v>
      </c>
      <c r="K23" s="563">
        <f>SUM(K14:K16,K21,K22)</f>
        <v>51723</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2103</v>
      </c>
      <c r="E30" s="633" t="s">
        <v>887</v>
      </c>
      <c r="F30" s="56"/>
      <c r="G30" s="551"/>
    </row>
    <row r="31" spans="1:11" x14ac:dyDescent="0.2">
      <c r="A31" s="59"/>
      <c r="D31" s="9"/>
      <c r="E31" s="550" t="s">
        <v>888</v>
      </c>
      <c r="F31" s="1156" t="s">
        <v>638</v>
      </c>
      <c r="G31" s="571"/>
      <c r="H31" s="2341"/>
      <c r="I31" s="2342"/>
      <c r="J31" s="2342"/>
      <c r="K31" s="2342"/>
    </row>
    <row r="32" spans="1:11" x14ac:dyDescent="0.2">
      <c r="A32" s="59"/>
      <c r="B32" s="9"/>
      <c r="C32" s="9"/>
      <c r="D32" s="9"/>
      <c r="E32" s="551"/>
      <c r="F32" s="1156" t="s">
        <v>639</v>
      </c>
      <c r="G32" s="571"/>
      <c r="H32" s="2343"/>
      <c r="I32" s="2342"/>
      <c r="J32" s="2342"/>
      <c r="K32" s="2342"/>
    </row>
    <row r="33" spans="1:11" ht="9.75" customHeight="1" x14ac:dyDescent="0.2">
      <c r="A33" s="1786" t="s">
        <v>1906</v>
      </c>
      <c r="B33" s="113"/>
      <c r="C33" s="113"/>
      <c r="D33" s="113"/>
      <c r="E33" s="113"/>
      <c r="F33" s="113"/>
      <c r="G33" s="572"/>
      <c r="H33" s="2343"/>
      <c r="I33" s="2342"/>
      <c r="J33" s="2342"/>
      <c r="K33" s="2342"/>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6" t="s">
        <v>640</v>
      </c>
      <c r="B41" s="2317"/>
      <c r="C41" s="2317"/>
      <c r="D41" s="2317"/>
      <c r="E41" s="2317"/>
      <c r="F41" s="231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T26" sqref="T26"/>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1"/>
      <c r="K1" s="2352"/>
      <c r="L1" s="2352"/>
    </row>
    <row r="2" spans="1:14" ht="48" customHeight="1" x14ac:dyDescent="0.2">
      <c r="A2" s="1877"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60099</v>
      </c>
      <c r="D5" s="641"/>
      <c r="E5" s="641"/>
      <c r="F5" s="1066">
        <f>(C5+D5)-E5</f>
        <v>60099</v>
      </c>
      <c r="G5" s="637"/>
      <c r="H5" s="643"/>
      <c r="I5" s="643"/>
      <c r="J5" s="643"/>
      <c r="K5" s="648"/>
      <c r="L5" s="1065">
        <f>F5-K5</f>
        <v>60099</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30414786</v>
      </c>
      <c r="D8" s="642">
        <v>358040</v>
      </c>
      <c r="E8" s="642"/>
      <c r="F8" s="1066">
        <f>(C8+D8)-E8</f>
        <v>30772826</v>
      </c>
      <c r="G8" s="638">
        <v>50</v>
      </c>
      <c r="H8" s="574">
        <v>11173221</v>
      </c>
      <c r="I8" s="574">
        <v>544206</v>
      </c>
      <c r="J8" s="574"/>
      <c r="K8" s="1065">
        <f>(H8+I8)-J8</f>
        <v>11717427</v>
      </c>
      <c r="L8" s="1065">
        <f>F8-K8</f>
        <v>19055399</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1412890</v>
      </c>
      <c r="D10" s="1067">
        <v>265653</v>
      </c>
      <c r="E10" s="1067"/>
      <c r="F10" s="1068">
        <f>(C10+D10)-E10</f>
        <v>1678543</v>
      </c>
      <c r="G10" s="638">
        <v>20</v>
      </c>
      <c r="H10" s="1069">
        <v>331148</v>
      </c>
      <c r="I10" s="1069">
        <v>67755</v>
      </c>
      <c r="J10" s="1069"/>
      <c r="K10" s="1065">
        <f>(H10+I10)-J10</f>
        <v>398903</v>
      </c>
      <c r="L10" s="1065">
        <f>F10-K10</f>
        <v>1279640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2469318</v>
      </c>
      <c r="D12" s="642">
        <v>111332</v>
      </c>
      <c r="E12" s="642">
        <v>194468</v>
      </c>
      <c r="F12" s="1066">
        <f>(C12+D12)-E12</f>
        <v>2386182</v>
      </c>
      <c r="G12" s="638">
        <v>10</v>
      </c>
      <c r="H12" s="574">
        <v>1260594</v>
      </c>
      <c r="I12" s="574">
        <v>253476</v>
      </c>
      <c r="J12" s="574">
        <v>194468</v>
      </c>
      <c r="K12" s="1065">
        <f>(H12+I12)-J12</f>
        <v>1319602</v>
      </c>
      <c r="L12" s="1065">
        <f>F12-K12</f>
        <v>1066580</v>
      </c>
    </row>
    <row r="13" spans="1:14" ht="14.25" thickTop="1" thickBot="1" x14ac:dyDescent="0.25">
      <c r="A13" s="653" t="s">
        <v>1336</v>
      </c>
      <c r="B13" s="286">
        <v>252</v>
      </c>
      <c r="C13" s="642">
        <v>2013871</v>
      </c>
      <c r="D13" s="642"/>
      <c r="E13" s="642">
        <v>4546</v>
      </c>
      <c r="F13" s="1066">
        <f>(C13+D13)-E13</f>
        <v>2009325</v>
      </c>
      <c r="G13" s="638">
        <v>5</v>
      </c>
      <c r="H13" s="574">
        <v>535417</v>
      </c>
      <c r="I13" s="574">
        <v>193105</v>
      </c>
      <c r="J13" s="574">
        <v>4546</v>
      </c>
      <c r="K13" s="1065">
        <f>(H13+I13)-J13</f>
        <v>723976</v>
      </c>
      <c r="L13" s="1065">
        <f>F13-K13</f>
        <v>1285349</v>
      </c>
    </row>
    <row r="14" spans="1:14" ht="14.25" thickTop="1" thickBot="1" x14ac:dyDescent="0.25">
      <c r="A14" s="653" t="s">
        <v>1337</v>
      </c>
      <c r="B14" s="286">
        <v>253</v>
      </c>
      <c r="C14" s="574">
        <v>4625</v>
      </c>
      <c r="D14" s="574"/>
      <c r="E14" s="574">
        <v>4625</v>
      </c>
      <c r="F14" s="1066">
        <f>(C14+D14)-E14</f>
        <v>0</v>
      </c>
      <c r="G14" s="638">
        <v>3</v>
      </c>
      <c r="H14" s="574">
        <v>4625</v>
      </c>
      <c r="I14" s="574"/>
      <c r="J14" s="574">
        <v>4625</v>
      </c>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36375589</v>
      </c>
      <c r="D16" s="644">
        <f>SUM(D3,D5:D6,D8:D10,D12:D15)</f>
        <v>735025</v>
      </c>
      <c r="E16" s="644">
        <f>SUM(E3,E5:E6,E8:E10,E12:E15)</f>
        <v>203639</v>
      </c>
      <c r="F16" s="644">
        <f>SUM(F3,F5:F6,F8:F10,F12:F15)</f>
        <v>36906975</v>
      </c>
      <c r="G16" s="638"/>
      <c r="H16" s="644">
        <f>SUM(H3,H6,H8:H10,H12:H14,)</f>
        <v>13305005</v>
      </c>
      <c r="I16" s="644">
        <f>SUM(I3,I6,I8:I10,I12:I14,)</f>
        <v>1058542</v>
      </c>
      <c r="J16" s="644">
        <f>SUM(J3,J6,J8:J10,J12:J14,)</f>
        <v>203639</v>
      </c>
      <c r="K16" s="1066">
        <f>(H16+I16)-J16</f>
        <v>14159908</v>
      </c>
      <c r="L16" s="1066">
        <f>F16-K16</f>
        <v>22747067</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1058542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T26" sqref="T26"/>
      <selection pane="bottomLeft" activeCell="T26" sqref="T2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1978</v>
      </c>
      <c r="B1" s="2357"/>
      <c r="C1" s="2357"/>
      <c r="D1" s="2357"/>
      <c r="E1" s="2357"/>
      <c r="F1" s="2358"/>
      <c r="G1" s="939"/>
    </row>
    <row r="2" spans="1:7" ht="13.5" thickBot="1" x14ac:dyDescent="0.25">
      <c r="A2" s="2359" t="s">
        <v>567</v>
      </c>
      <c r="B2" s="2360"/>
      <c r="C2" s="2360"/>
      <c r="D2" s="2360"/>
      <c r="E2" s="2360"/>
      <c r="F2" s="2361"/>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11318884</v>
      </c>
      <c r="G8" s="358"/>
    </row>
    <row r="9" spans="1:7" ht="12" customHeight="1" x14ac:dyDescent="0.2">
      <c r="A9" s="360" t="s">
        <v>539</v>
      </c>
      <c r="B9" s="943" t="s">
        <v>1872</v>
      </c>
      <c r="C9" s="359"/>
      <c r="D9" s="360" t="s">
        <v>591</v>
      </c>
      <c r="E9" s="578"/>
      <c r="F9" s="945">
        <f>'Expenditures 15-22'!K150</f>
        <v>1604617</v>
      </c>
      <c r="G9" s="946"/>
    </row>
    <row r="10" spans="1:7" ht="12" customHeight="1" x14ac:dyDescent="0.2">
      <c r="A10" s="360" t="s">
        <v>589</v>
      </c>
      <c r="B10" s="943" t="s">
        <v>1873</v>
      </c>
      <c r="C10" s="359"/>
      <c r="D10" s="360" t="s">
        <v>591</v>
      </c>
      <c r="E10" s="578"/>
      <c r="F10" s="945">
        <f>'Expenditures 15-22'!K168</f>
        <v>893684</v>
      </c>
      <c r="G10" s="946"/>
    </row>
    <row r="11" spans="1:7" ht="12" customHeight="1" x14ac:dyDescent="0.2">
      <c r="A11" s="360" t="s">
        <v>540</v>
      </c>
      <c r="B11" s="943" t="s">
        <v>1874</v>
      </c>
      <c r="C11" s="359"/>
      <c r="D11" s="360" t="s">
        <v>591</v>
      </c>
      <c r="E11" s="578"/>
      <c r="F11" s="945">
        <f>'Expenditures 15-22'!K204</f>
        <v>999482</v>
      </c>
      <c r="G11" s="946"/>
    </row>
    <row r="12" spans="1:7" ht="12" customHeight="1" x14ac:dyDescent="0.2">
      <c r="A12" s="360" t="s">
        <v>541</v>
      </c>
      <c r="B12" s="943" t="s">
        <v>1875</v>
      </c>
      <c r="C12" s="359"/>
      <c r="D12" s="360" t="s">
        <v>591</v>
      </c>
      <c r="E12" s="578"/>
      <c r="F12" s="945">
        <f>'Expenditures 15-22'!K288</f>
        <v>502130</v>
      </c>
      <c r="G12" s="946"/>
    </row>
    <row r="13" spans="1:7" ht="12" customHeight="1" x14ac:dyDescent="0.2">
      <c r="A13" s="360" t="s">
        <v>113</v>
      </c>
      <c r="B13" s="943" t="s">
        <v>1876</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15318797</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2399</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329219</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122857</v>
      </c>
      <c r="G53" s="358"/>
    </row>
    <row r="54" spans="1:7" ht="12" customHeight="1" x14ac:dyDescent="0.2">
      <c r="A54" s="360" t="s">
        <v>538</v>
      </c>
      <c r="B54" s="360" t="s">
        <v>1884</v>
      </c>
      <c r="C54" s="964" t="s">
        <v>1160</v>
      </c>
      <c r="D54" s="960" t="s">
        <v>1302</v>
      </c>
      <c r="E54" s="578"/>
      <c r="F54" s="1107">
        <f>'Expenditures 15-22'!G114</f>
        <v>18112</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91108</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598000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200140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297</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1362132</v>
      </c>
      <c r="G75" s="358"/>
    </row>
    <row r="76" spans="1:8" s="970" customFormat="1" ht="12" customHeight="1" thickTop="1" thickBot="1" x14ac:dyDescent="0.25">
      <c r="A76" s="584"/>
      <c r="B76" s="582"/>
      <c r="C76" s="583"/>
      <c r="D76" s="969" t="s">
        <v>1858</v>
      </c>
      <c r="E76" s="594"/>
      <c r="F76" s="1113">
        <f>(F14-F75)</f>
        <v>13956665</v>
      </c>
      <c r="G76" s="360"/>
    </row>
    <row r="77" spans="1:8" s="970" customFormat="1" ht="12" customHeight="1" thickTop="1" x14ac:dyDescent="0.2">
      <c r="A77" s="585"/>
      <c r="B77" s="582"/>
      <c r="C77" s="583"/>
      <c r="D77" s="969" t="s">
        <v>1948</v>
      </c>
      <c r="E77" s="594"/>
      <c r="F77" s="1620">
        <v>861.63</v>
      </c>
      <c r="G77" s="361"/>
      <c r="H77" s="360"/>
    </row>
    <row r="78" spans="1:8" s="970" customFormat="1" ht="12" customHeight="1" thickBot="1" x14ac:dyDescent="0.25">
      <c r="A78" s="586"/>
      <c r="B78" s="582"/>
      <c r="C78" s="583"/>
      <c r="D78" s="969" t="s">
        <v>1928</v>
      </c>
      <c r="E78" s="594" t="s">
        <v>1134</v>
      </c>
      <c r="F78" s="1114">
        <f>IF(F77&gt;0,F76/F77," Complete Line 77")</f>
        <v>16197.979411116141</v>
      </c>
      <c r="G78" s="360"/>
    </row>
    <row r="79" spans="1:8" s="970" customFormat="1" ht="12" thickTop="1" x14ac:dyDescent="0.2">
      <c r="A79" s="385"/>
      <c r="B79" s="360"/>
      <c r="C79" s="359"/>
      <c r="D79" s="581"/>
      <c r="E79" s="578"/>
      <c r="F79" s="971"/>
      <c r="G79" s="360"/>
    </row>
    <row r="80" spans="1:8" s="970" customFormat="1" ht="12" thickBot="1" x14ac:dyDescent="0.25">
      <c r="A80" s="2353" t="s">
        <v>1317</v>
      </c>
      <c r="B80" s="2354"/>
      <c r="C80" s="2354"/>
      <c r="D80" s="2354"/>
      <c r="E80" s="2354"/>
      <c r="F80" s="2355"/>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280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271385</v>
      </c>
      <c r="G93" s="978"/>
    </row>
    <row r="94" spans="1:7" ht="12" customHeight="1" x14ac:dyDescent="0.2">
      <c r="A94" s="979" t="s">
        <v>147</v>
      </c>
      <c r="B94" s="979" t="s">
        <v>183</v>
      </c>
      <c r="C94" s="976">
        <v>1700</v>
      </c>
      <c r="D94" s="985" t="str">
        <f>'Revenues 9-14'!A82</f>
        <v>Total District/School Activity Income</v>
      </c>
      <c r="E94" s="386"/>
      <c r="F94" s="1072">
        <f>SUM('Revenues 9-14'!C82,'Revenues 9-14'!D82)</f>
        <v>102384</v>
      </c>
      <c r="G94" s="978"/>
    </row>
    <row r="95" spans="1:7" ht="12" customHeight="1" x14ac:dyDescent="0.2">
      <c r="A95" s="979" t="s">
        <v>538</v>
      </c>
      <c r="B95" s="979" t="s">
        <v>184</v>
      </c>
      <c r="C95" s="976">
        <f>'Revenues 9-14'!B84</f>
        <v>1811</v>
      </c>
      <c r="D95" s="977" t="str">
        <f>'Revenues 9-14'!A84</f>
        <v>Rentals - Regular Textbooks</v>
      </c>
      <c r="E95" s="386"/>
      <c r="F95" s="1072">
        <f>'Revenues 9-14'!C84</f>
        <v>75027</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6690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24496</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454053</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59060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1753</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46253</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316788</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230063</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249187</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111198</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127589</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3635</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17560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38286</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2136437</v>
      </c>
    </row>
    <row r="176" spans="1:7" ht="12" customHeight="1" x14ac:dyDescent="0.2">
      <c r="A176" s="587"/>
      <c r="B176" s="588"/>
      <c r="C176" s="589"/>
      <c r="D176" s="1001" t="s">
        <v>1925</v>
      </c>
      <c r="E176" s="1055"/>
      <c r="F176" s="1117">
        <f>'PCTC-OEPP 28-29'!F76-F175</f>
        <v>11820228</v>
      </c>
    </row>
    <row r="177" spans="1:7" ht="12" customHeight="1" x14ac:dyDescent="0.2">
      <c r="A177" s="587"/>
      <c r="B177" s="588"/>
      <c r="C177" s="589"/>
      <c r="D177" s="1001" t="s">
        <v>798</v>
      </c>
      <c r="E177" s="1055"/>
      <c r="F177" s="1117">
        <f>'Cap Outlay Deprec 27'!I18</f>
        <v>1058542</v>
      </c>
    </row>
    <row r="178" spans="1:7" ht="12" customHeight="1" x14ac:dyDescent="0.2">
      <c r="A178" s="587"/>
      <c r="B178" s="588"/>
      <c r="C178" s="589"/>
      <c r="D178" s="1001" t="s">
        <v>1927</v>
      </c>
      <c r="E178" s="1055"/>
      <c r="F178" s="1117">
        <f>F176+F177</f>
        <v>12878770</v>
      </c>
    </row>
    <row r="179" spans="1:7" ht="12" customHeight="1" x14ac:dyDescent="0.2">
      <c r="A179" s="587"/>
      <c r="B179" s="590"/>
      <c r="C179" s="589"/>
      <c r="D179" s="1001" t="s">
        <v>1979</v>
      </c>
      <c r="E179" s="1055"/>
      <c r="F179" s="1118">
        <f>'PCTC-OEPP 28-29'!F77</f>
        <v>861.63</v>
      </c>
      <c r="G179" s="69"/>
    </row>
    <row r="180" spans="1:7" ht="12" customHeight="1" thickBot="1" x14ac:dyDescent="0.25">
      <c r="A180" s="587"/>
      <c r="B180" s="590"/>
      <c r="C180" s="589"/>
      <c r="D180" s="1001" t="s">
        <v>2070</v>
      </c>
      <c r="E180" s="1055" t="s">
        <v>2071</v>
      </c>
      <c r="F180" s="1119">
        <f>F178/F179</f>
        <v>14946.984204356859</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T26" sqref="T2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1676</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64" t="s">
        <v>1689</v>
      </c>
      <c r="B5" s="2365"/>
      <c r="C5" s="2365"/>
      <c r="D5" s="2365"/>
      <c r="E5" s="2365"/>
      <c r="F5" s="2365"/>
      <c r="G5" s="2366"/>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9" t="s">
        <v>2060</v>
      </c>
      <c r="B11" s="2370"/>
      <c r="C11" s="2370"/>
      <c r="D11" s="2309"/>
      <c r="E11" s="862">
        <v>25979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8359400</v>
      </c>
      <c r="F19" s="770"/>
      <c r="G19" s="772">
        <f>'Expenditures 15-22'!K33-SUM('Expenditures 15-22'!G33,'Expenditures 15-22'!I33)+'Expenditures 15-22'!D223</f>
        <v>8359400</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1117376</v>
      </c>
      <c r="F21" s="770"/>
      <c r="G21" s="772">
        <f>'Expenditures 15-22'!K42-SUM('Expenditures 15-22'!G42,'Expenditures 15-22'!I42)+'Expenditures 15-22'!K120-SUM('Expenditures 15-22'!G120,'Expenditures 15-22'!I120)+'Expenditures 15-22'!K174-SUM('Expenditures 15-22'!G174,'Expenditures 15-22'!I174)+'Expenditures 15-22'!D232</f>
        <v>1117376</v>
      </c>
      <c r="H21" s="287"/>
      <c r="I21" s="216"/>
    </row>
    <row r="22" spans="1:9" s="2" customFormat="1" ht="12" customHeight="1" x14ac:dyDescent="0.2">
      <c r="A22" s="769" t="s">
        <v>663</v>
      </c>
      <c r="B22" s="765"/>
      <c r="C22" s="764">
        <v>2200</v>
      </c>
      <c r="D22" s="770"/>
      <c r="E22" s="771">
        <f>'Expenditures 15-22'!K47-SUM('Expenditures 15-22'!G47,'Expenditures 15-22'!I47)+'Expenditures 15-22'!D237</f>
        <v>107503</v>
      </c>
      <c r="F22" s="770"/>
      <c r="G22" s="772">
        <f>'Expenditures 15-22'!K47-SUM('Expenditures 15-22'!G47,'Expenditures 15-22'!I47)+'Expenditures 15-22'!D237</f>
        <v>107503</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484710</v>
      </c>
      <c r="F23" s="770"/>
      <c r="G23" s="771">
        <f>'Expenditures 15-22'!K53-SUM('Expenditures 15-22'!G53,'Expenditures 15-22'!I53)+'Expenditures 15-22'!D251+'Expenditures 15-22'!K323-SUM('Expenditures 15-22'!G323,'Expenditures 15-22'!I323)</f>
        <v>484710</v>
      </c>
      <c r="H23" s="287"/>
      <c r="I23" s="216"/>
    </row>
    <row r="24" spans="1:9" s="2" customFormat="1" ht="12" customHeight="1" x14ac:dyDescent="0.2">
      <c r="A24" s="769" t="s">
        <v>665</v>
      </c>
      <c r="B24" s="765"/>
      <c r="C24" s="764">
        <v>2400</v>
      </c>
      <c r="D24" s="770"/>
      <c r="E24" s="771">
        <f>'Expenditures 15-22'!K57-SUM('Expenditures 15-22'!G57,'Expenditures 15-22'!I57)+'Expenditures 15-22'!D255</f>
        <v>288398</v>
      </c>
      <c r="F24" s="770"/>
      <c r="G24" s="772">
        <f>'Expenditures 15-22'!K57-SUM('Expenditures 15-22'!G57,'Expenditures 15-22'!I57)+'Expenditures 15-22'!D255</f>
        <v>288398</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69717</v>
      </c>
      <c r="E26" s="771">
        <f>'Expenditures 15-22'!K122-SUM('Expenditures 15-22'!G122,'Expenditures 15-22'!I122)+E7</f>
        <v>0</v>
      </c>
      <c r="F26" s="771">
        <f>'Expenditures 15-22'!K59-SUM('Expenditures 15-22'!G59,'Expenditures 15-22'!I59)+'Expenditures 15-22'!D257-E7</f>
        <v>69717</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106781</v>
      </c>
      <c r="E27" s="771">
        <f>E8</f>
        <v>0</v>
      </c>
      <c r="F27" s="771">
        <f>'Expenditures 15-22'!K60-SUM('Expenditures 15-22'!G60,'Expenditures 15-22'!I60)+'Expenditures 15-22'!D258-E8</f>
        <v>106781</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1582410</v>
      </c>
      <c r="F28" s="774">
        <f>'Expenditures 15-22'!K61-SUM('Expenditures 15-22'!G61,'Expenditures 15-22'!I61)+'Expenditures 15-22'!K124-SUM('Expenditures 15-22'!G124,'Expenditures 15-22'!I124)+'Expenditures 15-22'!D260-E9</f>
        <v>1582410</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846648</v>
      </c>
      <c r="F29" s="770"/>
      <c r="G29" s="772">
        <f>'Expenditures 15-22'!K62-SUM('Expenditures 15-22'!G62,'Expenditures 15-22'!I62)+'Expenditures 15-22'!K125-SUM('Expenditures 15-22'!G125,'Expenditures 15-22'!I125)+'Expenditures 15-22'!K176-SUM('Expenditures 15-22'!G176,'Expenditures 15-22'!I176)+'Expenditures 15-22'!D261</f>
        <v>846648</v>
      </c>
      <c r="H29" s="394"/>
    </row>
    <row r="30" spans="1:9" ht="12" customHeight="1" x14ac:dyDescent="0.2">
      <c r="A30" s="769" t="s">
        <v>107</v>
      </c>
      <c r="B30" s="767"/>
      <c r="C30" s="764">
        <v>2560</v>
      </c>
      <c r="D30" s="770"/>
      <c r="E30" s="771">
        <f>'Expenditures 15-22'!K63-SUM('Expenditures 15-22'!G63,'Expenditures 15-22'!I63)+'Expenditures 15-22'!D262-E10</f>
        <v>602709</v>
      </c>
      <c r="F30" s="770"/>
      <c r="G30" s="771">
        <f>'Expenditures 15-22'!K63-SUM('Expenditures 15-22'!G63,'Expenditures 15-22'!I63)+'Expenditures 15-22'!D262-E10</f>
        <v>602709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352674</v>
      </c>
      <c r="E37" s="771">
        <f>E14</f>
        <v>0</v>
      </c>
      <c r="F37" s="771">
        <f>'Expenditures 15-22'!K71-SUM('Expenditures 15-22'!G71,'Expenditures 15-22'!I71)+'Expenditures 15-22'!D270-E14</f>
        <v>352674</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529172</v>
      </c>
      <c r="E40" s="774">
        <f>SUM(E19:E39)</f>
        <v>13389154</v>
      </c>
      <c r="F40" s="774">
        <f>SUM(F19:F39)</f>
        <v>2111582</v>
      </c>
      <c r="G40" s="774">
        <f>SUM(G19:G39)</f>
        <v>11806744</v>
      </c>
    </row>
    <row r="41" spans="1:7" x14ac:dyDescent="0.2">
      <c r="A41" s="287"/>
      <c r="B41" s="216"/>
      <c r="C41" s="288"/>
      <c r="D41" s="2367" t="s">
        <v>615</v>
      </c>
      <c r="E41" s="2368"/>
      <c r="F41" s="778" t="s">
        <v>616</v>
      </c>
      <c r="G41" s="785"/>
    </row>
    <row r="42" spans="1:7" ht="12" customHeight="1" x14ac:dyDescent="0.2">
      <c r="A42" s="287"/>
      <c r="B42" s="216"/>
      <c r="C42" s="288"/>
      <c r="D42" s="779" t="s">
        <v>562</v>
      </c>
      <c r="E42" s="775">
        <f>D40</f>
        <v>529172</v>
      </c>
      <c r="F42" s="779" t="s">
        <v>564</v>
      </c>
      <c r="G42" s="775">
        <f>F40</f>
        <v>2111582</v>
      </c>
    </row>
    <row r="43" spans="1:7" ht="12" customHeight="1" x14ac:dyDescent="0.2">
      <c r="A43" s="287"/>
      <c r="B43" s="216"/>
      <c r="C43" s="288"/>
      <c r="D43" s="779" t="s">
        <v>563</v>
      </c>
      <c r="E43" s="775">
        <f>E40</f>
        <v>13389154</v>
      </c>
      <c r="F43" s="779" t="s">
        <v>563</v>
      </c>
      <c r="G43" s="775">
        <f>G40</f>
        <v>11806744</v>
      </c>
    </row>
    <row r="44" spans="1:7" ht="12" customHeight="1" x14ac:dyDescent="0.2">
      <c r="A44" s="287"/>
      <c r="B44" s="216"/>
      <c r="C44" s="216"/>
      <c r="D44" s="789" t="s">
        <v>1187</v>
      </c>
      <c r="E44" s="790">
        <f>(E42/E43)</f>
        <v>3.9522437339954412E-2</v>
      </c>
      <c r="F44" s="789" t="s">
        <v>1187</v>
      </c>
      <c r="G44" s="790">
        <f>(G42/G43)</f>
        <v>0.17884541241852961</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26" sqref="T26"/>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1949</v>
      </c>
      <c r="B3" s="1987"/>
      <c r="C3" s="1987"/>
      <c r="D3" s="1987"/>
      <c r="E3" s="1988"/>
    </row>
    <row r="4" spans="1:7" ht="3.75" customHeight="1" x14ac:dyDescent="0.2">
      <c r="A4" s="1987"/>
      <c r="B4" s="1987"/>
      <c r="C4" s="1987"/>
      <c r="D4" s="1987"/>
      <c r="E4" s="1988"/>
    </row>
    <row r="5" spans="1:7" ht="15" x14ac:dyDescent="0.25">
      <c r="A5" s="2374" t="s">
        <v>2072</v>
      </c>
      <c r="B5" s="2375"/>
      <c r="C5" s="2375"/>
      <c r="D5" s="2375"/>
      <c r="E5" s="2375"/>
    </row>
    <row r="6" spans="1:7" ht="12" customHeight="1" x14ac:dyDescent="0.25">
      <c r="A6" s="1990"/>
      <c r="B6" s="2376" t="str">
        <f>COVER!A17</f>
        <v>East Peoria CHSD 300</v>
      </c>
      <c r="C6" s="2376"/>
      <c r="D6" s="2376"/>
      <c r="E6" s="1991"/>
    </row>
    <row r="7" spans="1:7" ht="11.25" customHeight="1" x14ac:dyDescent="0.25">
      <c r="A7" s="1990"/>
      <c r="B7" s="2530">
        <f>COVER!A13</f>
        <v>53090309016</v>
      </c>
      <c r="C7" s="2530"/>
      <c r="D7" s="2530"/>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2059</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t="s">
        <v>2103</v>
      </c>
      <c r="C13" s="2002" t="s">
        <v>2103</v>
      </c>
      <c r="D13" s="2005" t="s">
        <v>2103</v>
      </c>
      <c r="E13" s="2004" t="s">
        <v>2116</v>
      </c>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2044</v>
      </c>
      <c r="B19" s="2002"/>
      <c r="C19" s="2002"/>
      <c r="D19" s="2005"/>
      <c r="E19" s="2004"/>
    </row>
    <row r="20" spans="1:11" ht="12" customHeight="1" x14ac:dyDescent="0.2">
      <c r="A20" s="2001" t="s">
        <v>2045</v>
      </c>
      <c r="B20" s="2002"/>
      <c r="C20" s="2002"/>
      <c r="D20" s="2005"/>
      <c r="E20" s="2004"/>
    </row>
    <row r="21" spans="1:11" ht="12" customHeight="1" x14ac:dyDescent="0.2">
      <c r="A21" s="2001" t="s">
        <v>2046</v>
      </c>
      <c r="B21" s="2002"/>
      <c r="C21" s="2002"/>
      <c r="D21" s="2005"/>
      <c r="E21" s="2004"/>
    </row>
    <row r="22" spans="1:11" ht="12" customHeight="1" x14ac:dyDescent="0.2">
      <c r="A22" s="2001" t="s">
        <v>2047</v>
      </c>
      <c r="B22" s="2002"/>
      <c r="C22" s="2002"/>
      <c r="D22" s="2005"/>
      <c r="E22" s="2004"/>
    </row>
    <row r="23" spans="1:11" ht="12" customHeight="1" x14ac:dyDescent="0.2">
      <c r="A23" s="2001" t="s">
        <v>2048</v>
      </c>
      <c r="B23" s="2002"/>
      <c r="C23" s="2002"/>
      <c r="D23" s="2005"/>
      <c r="E23" s="2004"/>
    </row>
    <row r="24" spans="1:11" ht="12" customHeight="1" x14ac:dyDescent="0.2">
      <c r="A24" s="2001" t="s">
        <v>2049</v>
      </c>
      <c r="B24" s="2002"/>
      <c r="C24" s="2002"/>
      <c r="D24" s="2005"/>
      <c r="E24" s="2004"/>
    </row>
    <row r="25" spans="1:11" ht="12" customHeight="1" x14ac:dyDescent="0.2">
      <c r="A25" s="2001" t="s">
        <v>2050</v>
      </c>
      <c r="B25" s="2002" t="s">
        <v>2103</v>
      </c>
      <c r="C25" s="2002" t="s">
        <v>2103</v>
      </c>
      <c r="D25" s="2005" t="s">
        <v>2103</v>
      </c>
      <c r="E25" s="2004" t="s">
        <v>2116</v>
      </c>
    </row>
    <row r="26" spans="1:11" ht="12" customHeight="1" x14ac:dyDescent="0.2">
      <c r="A26" s="2001" t="s">
        <v>2051</v>
      </c>
      <c r="B26" s="2002" t="s">
        <v>2103</v>
      </c>
      <c r="C26" s="2002" t="s">
        <v>2103</v>
      </c>
      <c r="D26" s="2005" t="s">
        <v>2103</v>
      </c>
      <c r="E26" s="2004" t="s">
        <v>2117</v>
      </c>
    </row>
    <row r="27" spans="1:11" x14ac:dyDescent="0.2">
      <c r="A27" s="2001" t="s">
        <v>2052</v>
      </c>
      <c r="B27" s="2002"/>
      <c r="C27" s="2002"/>
      <c r="D27" s="2005"/>
      <c r="E27" s="2004"/>
    </row>
    <row r="28" spans="1:11" ht="12" customHeight="1" x14ac:dyDescent="0.2">
      <c r="A28" s="2001" t="s">
        <v>2053</v>
      </c>
      <c r="B28" s="2002"/>
      <c r="C28" s="2002"/>
      <c r="D28" s="2005"/>
      <c r="E28" s="2004"/>
    </row>
    <row r="29" spans="1:11" ht="12" customHeight="1" x14ac:dyDescent="0.2">
      <c r="A29" s="2001" t="s">
        <v>2054</v>
      </c>
      <c r="B29" s="2002"/>
      <c r="C29" s="2002"/>
      <c r="D29" s="2005"/>
      <c r="E29" s="2004"/>
    </row>
    <row r="30" spans="1:11" ht="12" customHeight="1" x14ac:dyDescent="0.2">
      <c r="A30" s="2001" t="s">
        <v>2055</v>
      </c>
      <c r="B30" s="2002"/>
      <c r="C30" s="2002"/>
      <c r="D30" s="2005"/>
      <c r="E30" s="2004"/>
    </row>
    <row r="31" spans="1:11" ht="12" customHeight="1" x14ac:dyDescent="0.2">
      <c r="A31" s="2001" t="s">
        <v>2056</v>
      </c>
      <c r="B31" s="2002"/>
      <c r="C31" s="2002"/>
      <c r="D31" s="2005"/>
      <c r="E31" s="2004"/>
      <c r="K31" s="2015"/>
    </row>
    <row r="32" spans="1:11" ht="12" customHeight="1" x14ac:dyDescent="0.2">
      <c r="A32" s="2001" t="s">
        <v>2057</v>
      </c>
      <c r="B32" s="2002" t="s">
        <v>2103</v>
      </c>
      <c r="C32" s="2002" t="s">
        <v>2103</v>
      </c>
      <c r="D32" s="2005" t="s">
        <v>2103</v>
      </c>
      <c r="E32" s="2004" t="s">
        <v>2118</v>
      </c>
    </row>
    <row r="33" spans="1:5" ht="12" customHeight="1" x14ac:dyDescent="0.2">
      <c r="A33" s="2001" t="s">
        <v>2058</v>
      </c>
      <c r="B33" s="2002"/>
      <c r="C33" s="2002"/>
      <c r="D33" s="2005"/>
      <c r="E33" s="2004"/>
    </row>
    <row r="34" spans="1:5" ht="12" customHeight="1" x14ac:dyDescent="0.25">
      <c r="A34" s="2006"/>
      <c r="B34" s="2006"/>
      <c r="C34" s="2006"/>
      <c r="D34" s="2006"/>
      <c r="E34" s="2006"/>
    </row>
    <row r="35" spans="1:5" ht="12" customHeight="1" x14ac:dyDescent="0.2">
      <c r="A35" s="2007" t="s">
        <v>1727</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08"/>
      <c r="B39" s="2008"/>
      <c r="C39" s="2008"/>
      <c r="D39" s="2008"/>
      <c r="E39" s="2008"/>
    </row>
    <row r="40" spans="1:5" s="2006" customFormat="1" ht="12" customHeight="1" x14ac:dyDescent="0.25">
      <c r="A40" s="2009" t="s">
        <v>1726</v>
      </c>
      <c r="B40" s="2385"/>
      <c r="C40" s="2385"/>
      <c r="D40" s="2385"/>
      <c r="E40" s="2386"/>
    </row>
    <row r="41" spans="1:5" s="2006" customFormat="1" ht="12" customHeight="1" x14ac:dyDescent="0.25">
      <c r="A41" s="2387"/>
      <c r="B41" s="2388"/>
      <c r="C41" s="2388"/>
      <c r="D41" s="2388"/>
      <c r="E41" s="2389"/>
    </row>
    <row r="42" spans="1:5" s="2006" customFormat="1" ht="12" customHeight="1" x14ac:dyDescent="0.25">
      <c r="A42" s="2387"/>
      <c r="B42" s="2388"/>
      <c r="C42" s="2388"/>
      <c r="D42" s="2388"/>
      <c r="E42" s="2389"/>
    </row>
    <row r="43" spans="1:5" s="2006" customFormat="1" ht="15" x14ac:dyDescent="0.25">
      <c r="A43" s="2371"/>
      <c r="B43" s="2372"/>
      <c r="C43" s="2372"/>
      <c r="D43" s="2372"/>
      <c r="E43" s="2373"/>
    </row>
    <row r="44" spans="1:5" s="2006" customFormat="1" ht="12" hidden="1" customHeight="1" x14ac:dyDescent="0.25">
      <c r="A44" s="2371"/>
      <c r="B44" s="2372"/>
      <c r="C44" s="2372"/>
      <c r="D44" s="2372"/>
      <c r="E44" s="2373"/>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16" sqref="H16"/>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5" t="str">
        <f>COVER!A17</f>
        <v>East Peoria CHSD 300</v>
      </c>
      <c r="J6" s="2396"/>
    </row>
    <row r="7" spans="1:10" x14ac:dyDescent="0.2">
      <c r="A7" s="2397" t="s">
        <v>1037</v>
      </c>
      <c r="B7" s="2398"/>
      <c r="C7" s="2398"/>
      <c r="D7" s="2398"/>
      <c r="E7" s="2399"/>
      <c r="F7" s="1659"/>
      <c r="G7" s="1648"/>
      <c r="H7" s="1658" t="s">
        <v>438</v>
      </c>
      <c r="I7" s="2400">
        <f>COVER!A13</f>
        <v>53090309016</v>
      </c>
      <c r="J7" s="2400"/>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1950</v>
      </c>
      <c r="F9" s="1669"/>
      <c r="G9" s="1669"/>
      <c r="H9" s="1670" t="s">
        <v>1951</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1" t="s">
        <v>571</v>
      </c>
      <c r="B11" s="2402"/>
      <c r="C11" s="2403"/>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265736</v>
      </c>
      <c r="F12" s="1687"/>
      <c r="G12" s="1686">
        <f t="shared" ref="G12:G18" si="0">SUM(E12:F12)</f>
        <v>265736</v>
      </c>
      <c r="H12" s="1688">
        <v>280373</v>
      </c>
      <c r="I12" s="1687"/>
      <c r="J12" s="1686">
        <f t="shared" ref="J12:J18" si="1">SUM(H12:I12)</f>
        <v>280373</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62005</v>
      </c>
      <c r="F15" s="1686">
        <f>'Expenditures 15-22'!K122</f>
        <v>0</v>
      </c>
      <c r="G15" s="1686">
        <f t="shared" si="0"/>
        <v>62005</v>
      </c>
      <c r="H15" s="1688">
        <v>64824</v>
      </c>
      <c r="I15" s="1688"/>
      <c r="J15" s="1686">
        <f t="shared" si="1"/>
        <v>64824</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04" t="s">
        <v>8</v>
      </c>
      <c r="C18" s="2405"/>
      <c r="D18" s="2406"/>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327741</v>
      </c>
      <c r="F19" s="1694">
        <f t="shared" si="2"/>
        <v>0</v>
      </c>
      <c r="G19" s="1694">
        <f t="shared" si="2"/>
        <v>327741</v>
      </c>
      <c r="H19" s="1694">
        <f t="shared" si="2"/>
        <v>345197</v>
      </c>
      <c r="I19" s="1694">
        <f t="shared" si="2"/>
        <v>0</v>
      </c>
      <c r="J19" s="1694">
        <f t="shared" si="2"/>
        <v>345197</v>
      </c>
    </row>
    <row r="20" spans="1:10" ht="25.5" customHeight="1" thickTop="1" x14ac:dyDescent="0.2">
      <c r="A20" s="1682">
        <v>9</v>
      </c>
      <c r="B20" s="2407" t="s">
        <v>1954</v>
      </c>
      <c r="C20" s="2405"/>
      <c r="D20" s="2406"/>
      <c r="E20" s="1695"/>
      <c r="F20" s="1695"/>
      <c r="G20" s="1695"/>
      <c r="H20" s="1695"/>
      <c r="I20" s="1695"/>
      <c r="J20" s="1696">
        <f>IF(AND(G19&gt;0,J19&gt;0),(((J19-G19)/G19)),"Enter Budget Data")</f>
        <v>5.3261569348967627E-2</v>
      </c>
    </row>
    <row r="21" spans="1:10" ht="9" customHeight="1" x14ac:dyDescent="0.2">
      <c r="B21" s="1697"/>
    </row>
    <row r="22" spans="1:10" x14ac:dyDescent="0.2">
      <c r="A22" s="1698" t="s">
        <v>140</v>
      </c>
      <c r="B22" s="1697"/>
    </row>
    <row r="23" spans="1:10" x14ac:dyDescent="0.2">
      <c r="A23" s="1650" t="s">
        <v>1952</v>
      </c>
      <c r="B23" s="1697"/>
    </row>
    <row r="24" spans="1:10" x14ac:dyDescent="0.2">
      <c r="A24" s="1650" t="s">
        <v>1953</v>
      </c>
      <c r="B24" s="1697"/>
    </row>
    <row r="25" spans="1:10" x14ac:dyDescent="0.2">
      <c r="A25" s="1699"/>
      <c r="B25" s="1697"/>
    </row>
    <row r="26" spans="1:10" ht="20.100000000000001" customHeight="1" x14ac:dyDescent="0.2">
      <c r="B26" s="1697"/>
      <c r="C26" s="2412"/>
      <c r="D26" s="2412"/>
      <c r="E26" s="1969"/>
      <c r="F26" s="2411"/>
      <c r="G26" s="2411"/>
    </row>
    <row r="27" spans="1:10" x14ac:dyDescent="0.2">
      <c r="B27" s="1697"/>
      <c r="C27" s="1964" t="s">
        <v>1222</v>
      </c>
      <c r="D27" s="1965"/>
      <c r="E27" s="1966"/>
      <c r="F27" s="2408" t="s">
        <v>1998</v>
      </c>
      <c r="G27" s="2408"/>
    </row>
    <row r="28" spans="1:10" ht="28.5" customHeight="1" x14ac:dyDescent="0.2">
      <c r="B28" s="1697"/>
      <c r="C28" s="2410"/>
      <c r="D28" s="2410"/>
      <c r="E28" s="1968"/>
      <c r="F28" s="2410"/>
      <c r="G28" s="2410"/>
    </row>
    <row r="29" spans="1:10" x14ac:dyDescent="0.2">
      <c r="B29" s="1697"/>
      <c r="C29" s="1962" t="s">
        <v>2000</v>
      </c>
      <c r="E29" s="1967"/>
      <c r="F29" s="2409" t="s">
        <v>1999</v>
      </c>
      <c r="G29" s="2409"/>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2"/>
    </row>
    <row r="36" spans="1:10" ht="13.5" customHeight="1" x14ac:dyDescent="0.2">
      <c r="B36" s="1701"/>
      <c r="C36" s="2394" t="s">
        <v>2001</v>
      </c>
      <c r="D36" s="2393"/>
      <c r="E36" s="2393"/>
      <c r="F36" s="2393"/>
      <c r="G36" s="2393"/>
      <c r="H36" s="2393"/>
      <c r="I36" s="2393"/>
      <c r="J36" s="1703"/>
    </row>
    <row r="37" spans="1:10" ht="31.5" customHeight="1" x14ac:dyDescent="0.2">
      <c r="C37" s="2393"/>
      <c r="D37" s="2393"/>
      <c r="E37" s="2393"/>
      <c r="F37" s="2393"/>
      <c r="G37" s="2393"/>
      <c r="H37" s="2393"/>
      <c r="I37" s="2393"/>
      <c r="J37" s="1703"/>
    </row>
    <row r="38" spans="1:10" ht="6" customHeight="1" x14ac:dyDescent="0.2">
      <c r="C38" s="1702"/>
      <c r="D38" s="1704"/>
      <c r="E38" s="1705"/>
      <c r="F38" s="1705"/>
      <c r="G38" s="1705"/>
    </row>
    <row r="39" spans="1:10" ht="13.5" customHeight="1" x14ac:dyDescent="0.2">
      <c r="B39" s="1701"/>
      <c r="C39" s="2390" t="s">
        <v>1050</v>
      </c>
      <c r="D39" s="2391"/>
      <c r="E39" s="2391"/>
      <c r="F39" s="2391"/>
      <c r="G39" s="2391"/>
      <c r="H39" s="2391"/>
      <c r="I39" s="2391"/>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topLeftCell="A38" zoomScale="110" zoomScaleNormal="110" workbookViewId="0">
      <selection activeCell="T26" sqref="T26"/>
    </sheetView>
  </sheetViews>
  <sheetFormatPr defaultRowHeight="12.75" x14ac:dyDescent="0.2"/>
  <cols>
    <col min="1" max="1" width="8" customWidth="1"/>
    <col min="2" max="2" width="109.140625" customWidth="1"/>
    <col min="3" max="3" width="3.140625" customWidth="1"/>
    <col min="4" max="4" width="9.5703125" style="2065" bestFit="1" customWidth="1"/>
  </cols>
  <sheetData>
    <row r="2" spans="1:4" x14ac:dyDescent="0.2">
      <c r="A2" s="134" t="s">
        <v>297</v>
      </c>
    </row>
    <row r="3" spans="1:4" x14ac:dyDescent="0.2">
      <c r="A3" t="s">
        <v>298</v>
      </c>
    </row>
    <row r="5" spans="1:4" ht="15" x14ac:dyDescent="0.25">
      <c r="A5" s="2066" t="s">
        <v>2119</v>
      </c>
      <c r="B5" s="2067" t="s">
        <v>2120</v>
      </c>
      <c r="C5" s="2067"/>
      <c r="D5" s="2068"/>
    </row>
    <row r="6" spans="1:4" ht="15" x14ac:dyDescent="0.25">
      <c r="A6" s="2066"/>
      <c r="B6" s="2067" t="s">
        <v>2121</v>
      </c>
      <c r="C6" s="2067" t="s">
        <v>1134</v>
      </c>
      <c r="D6" s="2068">
        <v>13535</v>
      </c>
    </row>
    <row r="7" spans="1:4" ht="15" x14ac:dyDescent="0.25">
      <c r="A7" s="2066"/>
      <c r="B7" s="2067"/>
      <c r="C7" s="2067"/>
      <c r="D7" s="2068"/>
    </row>
    <row r="8" spans="1:4" ht="15" x14ac:dyDescent="0.25">
      <c r="A8" s="2066" t="s">
        <v>2119</v>
      </c>
      <c r="B8" s="2067" t="s">
        <v>2122</v>
      </c>
      <c r="C8" s="2067"/>
      <c r="D8" s="2068"/>
    </row>
    <row r="9" spans="1:4" ht="15" x14ac:dyDescent="0.25">
      <c r="A9" s="2066"/>
      <c r="B9" s="2067" t="s">
        <v>2123</v>
      </c>
      <c r="C9" s="2067" t="s">
        <v>1134</v>
      </c>
      <c r="D9" s="2068">
        <v>2945</v>
      </c>
    </row>
    <row r="10" spans="1:4" ht="15" x14ac:dyDescent="0.25">
      <c r="A10" s="2066"/>
      <c r="B10" s="2067"/>
      <c r="C10" s="2067"/>
      <c r="D10" s="2068"/>
    </row>
    <row r="11" spans="1:4" ht="15" x14ac:dyDescent="0.25">
      <c r="A11" s="2066" t="s">
        <v>2119</v>
      </c>
      <c r="B11" s="2067" t="s">
        <v>2124</v>
      </c>
      <c r="C11" s="2067"/>
      <c r="D11" s="2068"/>
    </row>
    <row r="12" spans="1:4" ht="15" x14ac:dyDescent="0.25">
      <c r="A12" s="2066"/>
      <c r="B12" s="2067" t="s">
        <v>2125</v>
      </c>
      <c r="C12" s="2067" t="s">
        <v>1134</v>
      </c>
      <c r="D12" s="2068">
        <f>7925+2110+500</f>
        <v>10535</v>
      </c>
    </row>
    <row r="13" spans="1:4" ht="15" x14ac:dyDescent="0.25">
      <c r="A13" s="2066"/>
      <c r="B13" s="2067" t="s">
        <v>2126</v>
      </c>
      <c r="C13" s="2067"/>
      <c r="D13" s="2069">
        <f>15670+700+2975+4125+2259+1710+467+780+2134+2134+720</f>
        <v>33674</v>
      </c>
    </row>
    <row r="14" spans="1:4" ht="15.75" thickBot="1" x14ac:dyDescent="0.3">
      <c r="A14" s="2066"/>
      <c r="B14" s="2067"/>
      <c r="C14" s="2067" t="s">
        <v>1134</v>
      </c>
      <c r="D14" s="2070">
        <f>+D12+D13</f>
        <v>44209</v>
      </c>
    </row>
    <row r="15" spans="1:4" ht="15.75" thickTop="1" x14ac:dyDescent="0.25">
      <c r="A15" s="2066"/>
      <c r="B15" s="2067"/>
      <c r="C15" s="2067"/>
      <c r="D15" s="2068"/>
    </row>
    <row r="16" spans="1:4" ht="15" x14ac:dyDescent="0.25">
      <c r="A16" s="2066" t="s">
        <v>2119</v>
      </c>
      <c r="B16" s="2067" t="s">
        <v>2127</v>
      </c>
      <c r="C16" s="2067"/>
      <c r="D16" s="2068"/>
    </row>
    <row r="17" spans="1:4" ht="15" x14ac:dyDescent="0.25">
      <c r="A17" s="2066"/>
      <c r="B17" s="2067" t="s">
        <v>2128</v>
      </c>
      <c r="C17" s="2067" t="s">
        <v>1134</v>
      </c>
      <c r="D17" s="2068">
        <v>6690</v>
      </c>
    </row>
    <row r="18" spans="1:4" ht="15" x14ac:dyDescent="0.25">
      <c r="A18" s="2066"/>
      <c r="B18" s="2067"/>
      <c r="C18" s="2067"/>
      <c r="D18" s="2068"/>
    </row>
    <row r="19" spans="1:4" ht="15" x14ac:dyDescent="0.25">
      <c r="A19" s="2066" t="s">
        <v>2129</v>
      </c>
      <c r="B19" s="2067" t="s">
        <v>2130</v>
      </c>
      <c r="C19" s="2067"/>
      <c r="D19" s="2068"/>
    </row>
    <row r="20" spans="1:4" ht="15" x14ac:dyDescent="0.25">
      <c r="A20" s="2066"/>
      <c r="B20" s="2067" t="s">
        <v>2131</v>
      </c>
      <c r="C20" s="2067" t="s">
        <v>1134</v>
      </c>
      <c r="D20" s="2068">
        <v>5700</v>
      </c>
    </row>
    <row r="21" spans="1:4" ht="15" x14ac:dyDescent="0.25">
      <c r="A21" s="2066"/>
      <c r="B21" s="2067"/>
      <c r="C21" s="2067"/>
      <c r="D21" s="2068"/>
    </row>
    <row r="22" spans="1:4" ht="15" x14ac:dyDescent="0.25">
      <c r="A22" s="2066"/>
      <c r="B22" s="2067" t="s">
        <v>2132</v>
      </c>
      <c r="C22" s="2067"/>
      <c r="D22" s="2068"/>
    </row>
    <row r="23" spans="1:4" ht="15" x14ac:dyDescent="0.25">
      <c r="A23" s="2066"/>
      <c r="B23" s="2067" t="s">
        <v>2133</v>
      </c>
      <c r="C23" s="2067" t="s">
        <v>1134</v>
      </c>
      <c r="D23" s="2068">
        <v>1740</v>
      </c>
    </row>
    <row r="24" spans="1:4" ht="15" x14ac:dyDescent="0.25">
      <c r="A24" s="2066"/>
      <c r="B24" s="2067"/>
      <c r="C24" s="2067"/>
      <c r="D24" s="2068"/>
    </row>
    <row r="25" spans="1:4" ht="15" x14ac:dyDescent="0.25">
      <c r="A25" s="2066"/>
      <c r="B25" s="2067" t="s">
        <v>2134</v>
      </c>
      <c r="C25" s="2067"/>
      <c r="D25" s="2068"/>
    </row>
    <row r="26" spans="1:4" ht="15" x14ac:dyDescent="0.25">
      <c r="A26" s="2066"/>
      <c r="B26" s="2067" t="s">
        <v>2135</v>
      </c>
      <c r="C26" s="2067" t="s">
        <v>1134</v>
      </c>
      <c r="D26" s="2068">
        <v>403184</v>
      </c>
    </row>
    <row r="27" spans="1:4" ht="15" x14ac:dyDescent="0.25">
      <c r="A27" s="2066"/>
      <c r="B27" s="2067"/>
      <c r="C27" s="2067"/>
      <c r="D27" s="2068"/>
    </row>
    <row r="28" spans="1:4" ht="15" x14ac:dyDescent="0.25">
      <c r="A28" s="2066"/>
      <c r="B28" s="2067" t="s">
        <v>2136</v>
      </c>
      <c r="C28" s="2067"/>
      <c r="D28" s="2068"/>
    </row>
    <row r="29" spans="1:4" ht="15" x14ac:dyDescent="0.25">
      <c r="A29" s="2066"/>
      <c r="B29" s="2067" t="s">
        <v>2135</v>
      </c>
      <c r="C29" s="2067" t="s">
        <v>1134</v>
      </c>
      <c r="D29" s="2068">
        <v>19943</v>
      </c>
    </row>
    <row r="30" spans="1:4" ht="15" x14ac:dyDescent="0.25">
      <c r="A30" s="2066"/>
      <c r="B30" s="2067"/>
      <c r="C30" s="2067"/>
      <c r="D30" s="2068"/>
    </row>
    <row r="31" spans="1:4" ht="15" x14ac:dyDescent="0.25">
      <c r="A31" s="2066" t="s">
        <v>2137</v>
      </c>
      <c r="B31" s="2067" t="s">
        <v>2138</v>
      </c>
      <c r="C31" s="2067"/>
      <c r="D31" s="2068"/>
    </row>
    <row r="32" spans="1:4" ht="15" x14ac:dyDescent="0.25">
      <c r="A32" s="2066"/>
      <c r="B32" s="2067" t="s">
        <v>2139</v>
      </c>
      <c r="C32" s="2067" t="s">
        <v>1134</v>
      </c>
      <c r="D32" s="2068">
        <v>750</v>
      </c>
    </row>
    <row r="33" spans="1:4" ht="15" x14ac:dyDescent="0.25">
      <c r="A33" s="2066"/>
      <c r="B33" s="2067"/>
      <c r="C33" s="2067"/>
      <c r="D33" s="2068"/>
    </row>
    <row r="34" spans="1:4" ht="15" x14ac:dyDescent="0.25">
      <c r="A34" s="2066" t="s">
        <v>2140</v>
      </c>
      <c r="B34" s="2067" t="s">
        <v>2141</v>
      </c>
      <c r="C34" s="2067"/>
      <c r="D34" s="2068"/>
    </row>
    <row r="35" spans="1:4" ht="15" x14ac:dyDescent="0.25">
      <c r="A35" s="2066"/>
      <c r="B35" s="2067" t="s">
        <v>2142</v>
      </c>
      <c r="C35" s="2067" t="s">
        <v>1134</v>
      </c>
      <c r="D35" s="2068">
        <v>1900</v>
      </c>
    </row>
    <row r="36" spans="1:4" ht="15" x14ac:dyDescent="0.25">
      <c r="A36" s="2066"/>
      <c r="B36" s="2067"/>
      <c r="C36" s="2067"/>
      <c r="D36" s="2068"/>
    </row>
    <row r="37" spans="1:4" ht="15" x14ac:dyDescent="0.25">
      <c r="A37" s="2066" t="s">
        <v>2143</v>
      </c>
      <c r="B37" s="2067" t="s">
        <v>2144</v>
      </c>
      <c r="C37" s="2067" t="s">
        <v>1134</v>
      </c>
      <c r="D37" s="2068">
        <v>961247</v>
      </c>
    </row>
    <row r="38" spans="1:4" ht="15" x14ac:dyDescent="0.25">
      <c r="A38" s="2066"/>
      <c r="B38" s="2067" t="s">
        <v>2145</v>
      </c>
      <c r="C38" s="2067"/>
      <c r="D38" s="2068">
        <v>-163107</v>
      </c>
    </row>
    <row r="39" spans="1:4" ht="15" x14ac:dyDescent="0.25">
      <c r="A39" s="2066"/>
      <c r="B39" s="2067" t="s">
        <v>2146</v>
      </c>
      <c r="C39" s="2067"/>
      <c r="D39" s="2069">
        <v>-200140</v>
      </c>
    </row>
    <row r="40" spans="1:4" ht="15.75" thickBot="1" x14ac:dyDescent="0.3">
      <c r="A40" s="2066" t="s">
        <v>2140</v>
      </c>
      <c r="B40" s="2067" t="s">
        <v>2147</v>
      </c>
      <c r="C40" s="2067" t="s">
        <v>1134</v>
      </c>
      <c r="D40" s="2071">
        <f>SUM(D37:D39)</f>
        <v>598000</v>
      </c>
    </row>
    <row r="41" spans="1:4" ht="15.75" thickTop="1" x14ac:dyDescent="0.25">
      <c r="A41" s="2066"/>
      <c r="B41" s="2067"/>
      <c r="C41" s="2067"/>
      <c r="D41" s="2068"/>
    </row>
    <row r="42" spans="1:4" ht="15" x14ac:dyDescent="0.25">
      <c r="A42" s="2066" t="s">
        <v>2143</v>
      </c>
      <c r="B42" s="2067" t="s">
        <v>2149</v>
      </c>
      <c r="C42" s="2063"/>
      <c r="D42" s="2064"/>
    </row>
    <row r="43" spans="1:4" ht="15" x14ac:dyDescent="0.25">
      <c r="A43" s="2062"/>
      <c r="B43" s="2067" t="s">
        <v>2148</v>
      </c>
      <c r="C43" s="2067" t="s">
        <v>1134</v>
      </c>
      <c r="D43" s="2068">
        <v>2523</v>
      </c>
    </row>
    <row r="44" spans="1:4" x14ac:dyDescent="0.2">
      <c r="A44" s="388"/>
    </row>
    <row r="45" spans="1:4" x14ac:dyDescent="0.2">
      <c r="A45" s="388"/>
    </row>
    <row r="46" spans="1:4" x14ac:dyDescent="0.2">
      <c r="A46" s="388"/>
    </row>
    <row r="47" spans="1:4" x14ac:dyDescent="0.2">
      <c r="A47" s="388"/>
    </row>
    <row r="48" spans="1:4"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East Peoria CHSD 300</v>
      </c>
    </row>
    <row r="64" spans="1:2" x14ac:dyDescent="0.2">
      <c r="B64" s="396">
        <f>COVER!A13</f>
        <v>53090309016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6" sqref="T2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2"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504825</xdr:colOff>
                <xdr:row>3</xdr:row>
                <xdr:rowOff>19050</xdr:rowOff>
              </from>
              <to>
                <xdr:col>0</xdr:col>
                <xdr:colOff>1419225</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6" sqref="T26"/>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3" t="s">
        <v>1981</v>
      </c>
      <c r="B1" s="2414"/>
      <c r="C1" s="2414"/>
      <c r="D1" s="2414"/>
      <c r="E1" s="2414"/>
      <c r="F1" s="2415"/>
    </row>
    <row r="2" spans="1:8" ht="39.75" customHeight="1" x14ac:dyDescent="0.2">
      <c r="A2" s="2423" t="s">
        <v>1956</v>
      </c>
      <c r="B2" s="2424"/>
      <c r="C2" s="2424"/>
      <c r="D2" s="2424"/>
      <c r="E2" s="2424"/>
      <c r="F2" s="2425"/>
      <c r="G2" s="1878"/>
      <c r="H2" s="1878"/>
    </row>
    <row r="3" spans="1:8" ht="46.5" customHeight="1" x14ac:dyDescent="0.2">
      <c r="A3" s="2426" t="s">
        <v>1782</v>
      </c>
      <c r="B3" s="2427"/>
      <c r="C3" s="2427"/>
      <c r="D3" s="2427"/>
      <c r="E3" s="2427"/>
      <c r="F3" s="2428"/>
      <c r="G3" s="1878"/>
      <c r="H3" s="1878"/>
    </row>
    <row r="4" spans="1:8" s="1626" customFormat="1" ht="41.25" customHeight="1" x14ac:dyDescent="0.2">
      <c r="A4" s="2429" t="s">
        <v>1980</v>
      </c>
      <c r="B4" s="2430"/>
      <c r="C4" s="2430"/>
      <c r="D4" s="2430"/>
      <c r="E4" s="2430"/>
      <c r="F4" s="2431"/>
    </row>
    <row r="5" spans="1:8" ht="42" customHeight="1" x14ac:dyDescent="0.2">
      <c r="A5" s="1893" t="s">
        <v>571</v>
      </c>
      <c r="B5" s="1627" t="s">
        <v>1983</v>
      </c>
      <c r="C5" s="1627" t="s">
        <v>1984</v>
      </c>
      <c r="D5" s="1627" t="s">
        <v>1982</v>
      </c>
      <c r="E5" s="1627" t="s">
        <v>1985</v>
      </c>
      <c r="F5" s="1627" t="s">
        <v>1692</v>
      </c>
    </row>
    <row r="6" spans="1:8" s="1630" customFormat="1" ht="14.25" customHeight="1" x14ac:dyDescent="0.2">
      <c r="A6" s="1628" t="s">
        <v>1693</v>
      </c>
      <c r="B6" s="1629">
        <f>'Acct Summary 7-8'!C8</f>
        <v>9670966</v>
      </c>
      <c r="C6" s="1629">
        <f>'Acct Summary 7-8'!D8</f>
        <v>1785768</v>
      </c>
      <c r="D6" s="1629">
        <f>'Acct Summary 7-8'!F8</f>
        <v>1015568</v>
      </c>
      <c r="E6" s="1629">
        <f>'Acct Summary 7-8'!I8</f>
        <v>212288</v>
      </c>
      <c r="F6" s="1629">
        <f>SUM(B6:E6)</f>
        <v>12684590</v>
      </c>
    </row>
    <row r="7" spans="1:8" s="1630" customFormat="1" ht="14.25" customHeight="1" thickBot="1" x14ac:dyDescent="0.25">
      <c r="A7" s="1628" t="s">
        <v>1694</v>
      </c>
      <c r="B7" s="1631">
        <f>'Acct Summary 7-8'!C17</f>
        <v>11318884</v>
      </c>
      <c r="C7" s="1631">
        <f>'Acct Summary 7-8'!D17</f>
        <v>1604617</v>
      </c>
      <c r="D7" s="1631">
        <f>'Acct Summary 7-8'!F17</f>
        <v>999482</v>
      </c>
      <c r="E7" s="1894"/>
      <c r="F7" s="1629">
        <f>SUM(B7:E7)</f>
        <v>13922983</v>
      </c>
    </row>
    <row r="8" spans="1:8" s="1630" customFormat="1" ht="14.25" thickTop="1" thickBot="1" x14ac:dyDescent="0.25">
      <c r="A8" s="1632" t="s">
        <v>1695</v>
      </c>
      <c r="B8" s="1633">
        <f>(B6-B7)</f>
        <v>-1647918</v>
      </c>
      <c r="C8" s="1633">
        <f>(C6-C7)</f>
        <v>181151</v>
      </c>
      <c r="D8" s="1633">
        <f>(D6-D7)</f>
        <v>16086</v>
      </c>
      <c r="E8" s="1631">
        <f>(E6-E7)</f>
        <v>212288</v>
      </c>
      <c r="F8" s="1634">
        <f>SUM(F6-F7)</f>
        <v>-1238393</v>
      </c>
    </row>
    <row r="9" spans="1:8" s="1630" customFormat="1" ht="14.25" thickTop="1" thickBot="1" x14ac:dyDescent="0.25">
      <c r="A9" s="1635" t="s">
        <v>1957</v>
      </c>
      <c r="B9" s="1636">
        <f>'Acct Summary 7-8'!C81</f>
        <v>4537155</v>
      </c>
      <c r="C9" s="1636">
        <f>'Acct Summary 7-8'!D81</f>
        <v>1594162</v>
      </c>
      <c r="D9" s="1636">
        <f>'Acct Summary 7-8'!F81</f>
        <v>2652070</v>
      </c>
      <c r="E9" s="1636">
        <f>'Acct Summary 7-8'!I81</f>
        <v>1931951</v>
      </c>
      <c r="F9" s="1715">
        <f>SUM(B9:E9)</f>
        <v>10715338</v>
      </c>
    </row>
    <row r="10" spans="1:8" ht="16.5" customHeight="1" thickTop="1" x14ac:dyDescent="0.2">
      <c r="A10" s="1637"/>
      <c r="B10" s="1638"/>
      <c r="C10" s="2417" t="str">
        <f>IF(AND(F8&lt;0,F9&gt;=0,ABS(F8*3)&gt;ABS(F9)),A14,IF(AND(F8&lt;0,F9&gt;0,ABS(F8*3)&lt;=ABS(F9)),A15,IF(AND(F8&lt;0,F9&lt;0),A14,IF(F9=0,A17,A16))))</f>
        <v>Unbalanced -  however, a deficit reduction plan is not required at this time.</v>
      </c>
      <c r="D10" s="2418"/>
      <c r="E10" s="2418"/>
      <c r="F10" s="2419"/>
    </row>
    <row r="11" spans="1:8" ht="19.5" customHeight="1" x14ac:dyDescent="0.2">
      <c r="A11" s="1713"/>
      <c r="B11" s="1714"/>
      <c r="C11" s="2417"/>
      <c r="D11" s="2418"/>
      <c r="E11" s="2418"/>
      <c r="F11" s="2419"/>
      <c r="H11" s="1712"/>
    </row>
    <row r="12" spans="1:8" ht="19.5" customHeight="1" x14ac:dyDescent="0.2">
      <c r="A12" s="1713"/>
      <c r="B12" s="1714"/>
      <c r="C12" s="2417"/>
      <c r="D12" s="2418"/>
      <c r="E12" s="2418"/>
      <c r="F12" s="2419"/>
      <c r="H12" s="1712"/>
    </row>
    <row r="13" spans="1:8" ht="19.5" customHeight="1" x14ac:dyDescent="0.2">
      <c r="A13" s="1713"/>
      <c r="B13" s="1714"/>
      <c r="C13" s="2420"/>
      <c r="D13" s="2421"/>
      <c r="E13" s="2421"/>
      <c r="F13" s="2422"/>
      <c r="H13" s="1712"/>
    </row>
    <row r="14" spans="1:8" s="1586" customFormat="1" ht="0.75" customHeight="1" x14ac:dyDescent="0.2">
      <c r="A14" s="2416" t="s">
        <v>1853</v>
      </c>
      <c r="B14" s="2416"/>
      <c r="C14" s="2416"/>
      <c r="D14" s="2416"/>
      <c r="E14" s="2416"/>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2"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499</v>
      </c>
      <c r="B6" s="401"/>
      <c r="C6" s="227"/>
      <c r="D6" s="1254"/>
    </row>
    <row r="7" spans="1:4" x14ac:dyDescent="0.2">
      <c r="A7" s="1949" t="s">
        <v>498</v>
      </c>
      <c r="B7" s="401"/>
      <c r="C7" s="227"/>
      <c r="D7" s="1254"/>
    </row>
    <row r="8" spans="1:4" ht="18" customHeight="1" x14ac:dyDescent="0.2">
      <c r="A8" s="2432"/>
      <c r="B8" s="2433"/>
      <c r="C8" s="2433"/>
      <c r="D8" s="2434"/>
    </row>
    <row r="9" spans="1:4" s="4" customFormat="1" ht="14.25" customHeight="1" x14ac:dyDescent="0.2">
      <c r="A9" s="1948"/>
      <c r="B9" s="228">
        <v>1</v>
      </c>
      <c r="C9" s="229" t="s">
        <v>909</v>
      </c>
      <c r="D9" s="1255"/>
    </row>
    <row r="10" spans="1:4" s="4" customFormat="1" ht="14.25" customHeight="1" x14ac:dyDescent="0.2">
      <c r="A10" s="1945"/>
      <c r="B10" s="228">
        <f t="shared" ref="B10:B17" si="0">B9+1</f>
        <v>2</v>
      </c>
      <c r="C10" s="229" t="s">
        <v>1032</v>
      </c>
      <c r="D10" s="1255"/>
    </row>
    <row r="11" spans="1:4" s="4" customFormat="1" ht="12.75" x14ac:dyDescent="0.2">
      <c r="A11" s="1945"/>
      <c r="B11" s="228">
        <f t="shared" si="0"/>
        <v>3</v>
      </c>
      <c r="C11" s="2437" t="s">
        <v>1993</v>
      </c>
      <c r="D11" s="2438"/>
    </row>
    <row r="12" spans="1:4" s="4" customFormat="1" ht="12.75" x14ac:dyDescent="0.2">
      <c r="A12" s="1951"/>
      <c r="B12" s="228"/>
      <c r="C12" s="1950" t="s">
        <v>1992</v>
      </c>
      <c r="D12" s="1895"/>
    </row>
    <row r="13" spans="1:4" s="4" customFormat="1" ht="14.25" customHeight="1" x14ac:dyDescent="0.2">
      <c r="A13" s="1945"/>
      <c r="B13" s="228">
        <f>B11+1</f>
        <v>4</v>
      </c>
      <c r="C13" s="229" t="s">
        <v>910</v>
      </c>
      <c r="D13" s="1255"/>
    </row>
    <row r="14" spans="1:4" s="4" customFormat="1" ht="14.25" customHeight="1" x14ac:dyDescent="0.2">
      <c r="A14" s="1945"/>
      <c r="B14" s="228">
        <f t="shared" si="0"/>
        <v>5</v>
      </c>
      <c r="C14" s="229" t="s">
        <v>744</v>
      </c>
      <c r="D14" s="1255"/>
    </row>
    <row r="15" spans="1:4" s="4" customFormat="1" ht="14.25" customHeight="1" x14ac:dyDescent="0.2">
      <c r="A15" s="1945"/>
      <c r="B15" s="228">
        <f t="shared" si="0"/>
        <v>6</v>
      </c>
      <c r="C15" s="229" t="s">
        <v>911</v>
      </c>
      <c r="D15" s="1255"/>
    </row>
    <row r="16" spans="1:4" s="4" customFormat="1" ht="14.25" customHeight="1" x14ac:dyDescent="0.2">
      <c r="A16" s="1945"/>
      <c r="B16" s="228">
        <f t="shared" si="0"/>
        <v>7</v>
      </c>
      <c r="C16" s="229" t="s">
        <v>1252</v>
      </c>
      <c r="D16" s="1255"/>
    </row>
    <row r="17" spans="1:4" s="4" customFormat="1" ht="14.25" customHeight="1" x14ac:dyDescent="0.2">
      <c r="A17" s="1946"/>
      <c r="B17" s="1952">
        <f t="shared" si="0"/>
        <v>8</v>
      </c>
      <c r="C17" s="230" t="s">
        <v>912</v>
      </c>
      <c r="D17" s="1256"/>
    </row>
    <row r="18" spans="1:4" s="4" customFormat="1" ht="14.25" customHeight="1" x14ac:dyDescent="0.2">
      <c r="A18" s="1945"/>
      <c r="B18" s="1957">
        <v>9</v>
      </c>
      <c r="C18" s="1958" t="s">
        <v>1994</v>
      </c>
      <c r="D18" s="1956"/>
    </row>
    <row r="19" spans="1:4" s="4" customFormat="1" x14ac:dyDescent="0.2">
      <c r="A19" s="1947"/>
      <c r="B19" s="1953"/>
      <c r="C19" s="1954"/>
      <c r="D19" s="1955"/>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0" t="s">
        <v>359</v>
      </c>
      <c r="D27" s="2441"/>
    </row>
    <row r="28" spans="1:4" ht="12.75" x14ac:dyDescent="0.2">
      <c r="A28" s="231"/>
      <c r="B28" s="232">
        <v>2</v>
      </c>
      <c r="C28" s="2439" t="s">
        <v>2041</v>
      </c>
      <c r="D28" s="2289"/>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0"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2" t="s">
        <v>633</v>
      </c>
      <c r="D49" s="2443"/>
    </row>
    <row r="50" spans="1:4" x14ac:dyDescent="0.2">
      <c r="A50" s="246"/>
      <c r="B50" s="247"/>
      <c r="C50" s="1618" t="s">
        <v>1652</v>
      </c>
      <c r="D50" s="1270" t="str">
        <f>IF(SUM('Assets-Liab 5-6'!C13)&lt;&gt;SUM('Assets-Liab 5-6'!C41),"ERROR!","OK")</f>
        <v>OK</v>
      </c>
    </row>
    <row r="51" spans="1:4" x14ac:dyDescent="0.2">
      <c r="A51" s="246"/>
      <c r="B51" s="247"/>
      <c r="C51" s="1618" t="s">
        <v>1653</v>
      </c>
      <c r="D51" s="1270" t="str">
        <f>IF(SUM('Assets-Liab 5-6'!D13)&lt;&gt;SUM('Assets-Liab 5-6'!D41),"ERROR!","OK")</f>
        <v>OK</v>
      </c>
    </row>
    <row r="52" spans="1:4" x14ac:dyDescent="0.2">
      <c r="A52" s="246"/>
      <c r="B52" s="247"/>
      <c r="C52" s="1618" t="s">
        <v>1654</v>
      </c>
      <c r="D52" s="1270" t="str">
        <f>IF(SUM('Assets-Liab 5-6'!E13)&lt;&gt;SUM('Assets-Liab 5-6'!E41),"ERROR!","OK")</f>
        <v>OK</v>
      </c>
    </row>
    <row r="53" spans="1:4" x14ac:dyDescent="0.2">
      <c r="A53" s="246"/>
      <c r="B53" s="247"/>
      <c r="C53" s="1618" t="s">
        <v>1655</v>
      </c>
      <c r="D53" s="1270" t="str">
        <f>IF(SUM('Assets-Liab 5-6'!F13)&lt;&gt;SUM('Assets-Liab 5-6'!F41),"ERROR!","OK")</f>
        <v>OK</v>
      </c>
    </row>
    <row r="54" spans="1:4" x14ac:dyDescent="0.2">
      <c r="A54" s="246"/>
      <c r="B54" s="247"/>
      <c r="C54" s="1618" t="s">
        <v>1656</v>
      </c>
      <c r="D54" s="1270" t="str">
        <f>IF(SUM('Assets-Liab 5-6'!G13)&lt;&gt;SUM('Assets-Liab 5-6'!G41),"ERROR!","OK")</f>
        <v>OK</v>
      </c>
    </row>
    <row r="55" spans="1:4" x14ac:dyDescent="0.2">
      <c r="A55" s="246"/>
      <c r="B55" s="247"/>
      <c r="C55" s="1618" t="s">
        <v>1657</v>
      </c>
      <c r="D55" s="1270" t="str">
        <f>IF(SUM('Assets-Liab 5-6'!H13)&lt;&gt;SUM('Assets-Liab 5-6'!H41),"ERROR!","OK")</f>
        <v>OK</v>
      </c>
    </row>
    <row r="56" spans="1:4" x14ac:dyDescent="0.2">
      <c r="A56" s="246"/>
      <c r="B56" s="247"/>
      <c r="C56" s="1618" t="s">
        <v>1658</v>
      </c>
      <c r="D56" s="1270" t="str">
        <f>IF(SUM('Assets-Liab 5-6'!I13)&lt;&gt;SUM('Assets-Liab 5-6'!I41),"ERROR!","OK")</f>
        <v>OK</v>
      </c>
    </row>
    <row r="57" spans="1:4" x14ac:dyDescent="0.2">
      <c r="A57" s="246"/>
      <c r="B57" s="247"/>
      <c r="C57" s="1618" t="s">
        <v>1659</v>
      </c>
      <c r="D57" s="1270" t="str">
        <f>IF(SUM('Assets-Liab 5-6'!J13)&lt;&gt;SUM('Assets-Liab 5-6'!J41),"ERROR!","OK")</f>
        <v>OK</v>
      </c>
    </row>
    <row r="58" spans="1:4" x14ac:dyDescent="0.2">
      <c r="A58" s="246"/>
      <c r="B58" s="247"/>
      <c r="C58" s="1618" t="s">
        <v>1660</v>
      </c>
      <c r="D58" s="1270" t="str">
        <f>IF(SUM('Assets-Liab 5-6'!K13)&lt;&gt;SUM('Assets-Liab 5-6'!K41),"ERROR!","OK")</f>
        <v>OK</v>
      </c>
    </row>
    <row r="59" spans="1:4" x14ac:dyDescent="0.2">
      <c r="A59" s="246"/>
      <c r="B59" s="247"/>
      <c r="C59" s="1618" t="s">
        <v>1661</v>
      </c>
      <c r="D59" s="1270" t="str">
        <f>IF(SUM('Assets-Liab 5-6'!L13)&lt;&gt;('Assets-Liab 5-6'!L41),"ERROR!","OK")</f>
        <v>OK</v>
      </c>
    </row>
    <row r="60" spans="1:4" x14ac:dyDescent="0.2">
      <c r="A60" s="246"/>
      <c r="B60" s="247"/>
      <c r="C60" s="1618" t="s">
        <v>1662</v>
      </c>
      <c r="D60" s="1270" t="str">
        <f>IF(SUM('Assets-Liab 5-6'!M23)&lt;&gt;('Assets-Liab 5-6'!M41),"ERROR!","OK")</f>
        <v>OK</v>
      </c>
    </row>
    <row r="61" spans="1:4" x14ac:dyDescent="0.2">
      <c r="A61" s="246"/>
      <c r="B61" s="247"/>
      <c r="C61" s="1618" t="s">
        <v>1663</v>
      </c>
      <c r="D61" s="1270" t="str">
        <f>IF(SUM('Assets-Liab 5-6'!N23)&lt;&gt;('Assets-Liab 5-6'!N41),"ERROR!","OK")</f>
        <v>OK</v>
      </c>
    </row>
    <row r="62" spans="1:4" x14ac:dyDescent="0.2">
      <c r="A62" s="233"/>
      <c r="B62" s="248">
        <f>B49+1</f>
        <v>6</v>
      </c>
      <c r="C62" s="2435" t="s">
        <v>920</v>
      </c>
      <c r="D62" s="2436"/>
    </row>
    <row r="63" spans="1:4" s="242" customFormat="1" x14ac:dyDescent="0.2">
      <c r="A63" s="233"/>
      <c r="B63" s="239"/>
      <c r="C63" s="1619" t="s">
        <v>1664</v>
      </c>
      <c r="D63" s="1271" t="str">
        <f>IF('Assets-Liab 5-6'!C38+'Assets-Liab 5-6'!C39='Acct Summary 7-8'!C81,"OK","ERROR!")</f>
        <v>OK</v>
      </c>
    </row>
    <row r="64" spans="1:4" x14ac:dyDescent="0.2">
      <c r="A64" s="233"/>
      <c r="B64" s="239"/>
      <c r="C64" s="1619" t="s">
        <v>1665</v>
      </c>
      <c r="D64" s="1271" t="str">
        <f>IF((('Assets-Liab 5-6'!D38+'Assets-Liab 5-6'!D39) ='Acct Summary 7-8'!D81), "OK", "ERROR!" )</f>
        <v>OK</v>
      </c>
    </row>
    <row r="65" spans="1:4" s="242" customFormat="1" x14ac:dyDescent="0.2">
      <c r="A65" s="233"/>
      <c r="B65" s="239"/>
      <c r="C65" s="1619" t="s">
        <v>1666</v>
      </c>
      <c r="D65" s="1271" t="str">
        <f>IF((('Assets-Liab 5-6'!E38 + 'Assets-Liab 5-6'!E39) ='Acct Summary 7-8'!E81), "OK", "ERROR!" )</f>
        <v>OK</v>
      </c>
    </row>
    <row r="66" spans="1:4" x14ac:dyDescent="0.2">
      <c r="A66" s="233"/>
      <c r="B66" s="239"/>
      <c r="C66" s="1619" t="s">
        <v>1667</v>
      </c>
      <c r="D66" s="1271" t="str">
        <f>IF((('Assets-Liab 5-6'!F38 + 'Assets-Liab 5-6'!F39) ='Acct Summary 7-8'!F81), "OK", "ERROR!" )</f>
        <v>OK</v>
      </c>
    </row>
    <row r="67" spans="1:4" ht="12.75" customHeight="1" x14ac:dyDescent="0.2">
      <c r="A67" s="233"/>
      <c r="B67" s="239"/>
      <c r="C67" s="1619" t="s">
        <v>1685</v>
      </c>
      <c r="D67" s="1271" t="str">
        <f>IF((('Assets-Liab 5-6'!G38 + 'Assets-Liab 5-6'!G39) ='Acct Summary 7-8'!G81), "OK", "ERROR!" )</f>
        <v>OK</v>
      </c>
    </row>
    <row r="68" spans="1:4" x14ac:dyDescent="0.2">
      <c r="A68" s="233"/>
      <c r="B68" s="239"/>
      <c r="C68" s="1619" t="s">
        <v>1668</v>
      </c>
      <c r="D68" s="1271" t="str">
        <f>IF((('Assets-Liab 5-6'!H38 + 'Assets-Liab 5-6'!H39) ='Acct Summary 7-8'!H81), "OK", "ERROR!" )</f>
        <v>OK</v>
      </c>
    </row>
    <row r="69" spans="1:4" ht="12.75" customHeight="1" x14ac:dyDescent="0.2">
      <c r="A69" s="233"/>
      <c r="B69" s="239"/>
      <c r="C69" s="1619" t="s">
        <v>1669</v>
      </c>
      <c r="D69" s="1271" t="str">
        <f>IF((('Assets-Liab 5-6'!I38 + 'Assets-Liab 5-6'!I39) ='Acct Summary 7-8'!I81), "OK", "ERROR!" )</f>
        <v>OK</v>
      </c>
    </row>
    <row r="70" spans="1:4" x14ac:dyDescent="0.2">
      <c r="A70" s="233"/>
      <c r="B70" s="239"/>
      <c r="C70" s="1619" t="s">
        <v>1670</v>
      </c>
      <c r="D70" s="1271" t="str">
        <f>IF((('Assets-Liab 5-6'!J38 + 'Assets-Liab 5-6'!J39) ='Acct Summary 7-8'!J81), "OK", "ERROR!" )</f>
        <v>OK</v>
      </c>
    </row>
    <row r="71" spans="1:4" x14ac:dyDescent="0.2">
      <c r="A71" s="243"/>
      <c r="B71" s="239"/>
      <c r="C71" s="1619"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ERROR!</v>
      </c>
    </row>
    <row r="76" spans="1:4" x14ac:dyDescent="0.2">
      <c r="A76" s="237"/>
      <c r="B76" s="248">
        <f>B72+1</f>
        <v>9</v>
      </c>
      <c r="C76" s="2435" t="s">
        <v>777</v>
      </c>
      <c r="D76" s="2436"/>
    </row>
    <row r="77" spans="1:4" x14ac:dyDescent="0.2">
      <c r="A77" s="237"/>
      <c r="B77" s="248"/>
      <c r="C77" s="1082" t="s">
        <v>1672</v>
      </c>
      <c r="D77" s="1273" t="str">
        <f>IF(SUM('Acct Summary 7-8'!C27:K27) =SUM( 'Acct Summary 7-8'!C49:K49),"OK", "ERROR")</f>
        <v>OK</v>
      </c>
    </row>
    <row r="78" spans="1:4" x14ac:dyDescent="0.2">
      <c r="A78" s="233"/>
      <c r="B78" s="239"/>
      <c r="C78" s="1619" t="s">
        <v>1673</v>
      </c>
      <c r="D78" s="1271" t="str">
        <f>IF(SUM('Acct Summary 7-8'!C28:K28)=SUM('Acct Summary 7-8'!C50:K50),"OK","ERROR!")</f>
        <v>OK</v>
      </c>
    </row>
    <row r="79" spans="1:4" ht="24" x14ac:dyDescent="0.2">
      <c r="A79" s="245"/>
      <c r="B79" s="239"/>
      <c r="C79" s="1619"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1705</v>
      </c>
      <c r="D81" s="1271" t="str">
        <f>IF(SUM('Assets-Liab 5-6'!C38:H38)&gt;=SUM('Rest Tax Levies-Tort Im 26'!G25:K25),"OK","ERROR")</f>
        <v>OK</v>
      </c>
    </row>
    <row r="82" spans="1:4" x14ac:dyDescent="0.2">
      <c r="A82" s="233"/>
      <c r="B82" s="239"/>
      <c r="C82" s="1619" t="s">
        <v>1778</v>
      </c>
      <c r="D82" s="1271" t="str">
        <f>IF(SUM('Assets-Liab 5-6'!C39:K39)&gt;0,"OK","ENTRY IS REQUIRED!")</f>
        <v>OK</v>
      </c>
    </row>
    <row r="83" spans="1:4" x14ac:dyDescent="0.2">
      <c r="A83" s="233"/>
      <c r="B83" s="1641">
        <f>B80+1</f>
        <v>11</v>
      </c>
      <c r="C83" s="1642" t="s">
        <v>1707</v>
      </c>
      <c r="D83" s="1271"/>
    </row>
    <row r="84" spans="1:4" x14ac:dyDescent="0.2">
      <c r="A84" s="233"/>
      <c r="B84" s="239"/>
      <c r="C84" s="1619"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4" t="s">
        <v>1934</v>
      </c>
      <c r="B4" s="2445"/>
      <c r="C4" s="2445"/>
      <c r="D4" s="2445"/>
      <c r="E4" s="2445"/>
      <c r="F4" s="2445"/>
      <c r="G4" s="2445"/>
      <c r="H4" s="2445"/>
      <c r="I4" s="2445"/>
      <c r="J4" s="2445"/>
      <c r="K4" s="2445"/>
      <c r="L4" s="244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46" t="str">
        <f>COVER!A17</f>
        <v>East Peoria CHSD 300</v>
      </c>
      <c r="B7" s="2447"/>
      <c r="C7" s="2447"/>
      <c r="D7" s="2448"/>
      <c r="E7" s="2449">
        <f>COVER!A13</f>
        <v>53090309016</v>
      </c>
      <c r="F7" s="2450"/>
      <c r="G7" s="2451" t="str">
        <f>COVER!T23</f>
        <v>066-004355</v>
      </c>
      <c r="H7" s="2452"/>
      <c r="I7" s="2452"/>
      <c r="J7" s="2452"/>
      <c r="K7" s="2452"/>
      <c r="L7" s="2453"/>
    </row>
    <row r="8" spans="1:29" ht="13.5" customHeight="1" x14ac:dyDescent="0.2">
      <c r="A8" s="2037" t="s">
        <v>2030</v>
      </c>
      <c r="B8" s="2038"/>
      <c r="C8" s="2017"/>
      <c r="D8" s="2017"/>
      <c r="E8" s="2041"/>
      <c r="F8" s="2018"/>
      <c r="G8" s="2019" t="s">
        <v>1414</v>
      </c>
      <c r="H8" s="1289"/>
      <c r="I8" s="1289"/>
      <c r="J8" s="1289"/>
      <c r="K8" s="1289"/>
      <c r="L8" s="2020"/>
    </row>
    <row r="9" spans="1:29" ht="13.5" customHeight="1" x14ac:dyDescent="0.2">
      <c r="A9" s="2454"/>
      <c r="B9" s="2455"/>
      <c r="C9" s="2455"/>
      <c r="D9" s="2455"/>
      <c r="E9" s="2455"/>
      <c r="F9" s="2456"/>
      <c r="G9" s="2457" t="str">
        <f>COVER!T13</f>
        <v>Phillips, Salmi &amp; Associates, LLC</v>
      </c>
      <c r="H9" s="2458"/>
      <c r="I9" s="2458"/>
      <c r="J9" s="2458"/>
      <c r="K9" s="2458"/>
      <c r="L9" s="2459"/>
    </row>
    <row r="10" spans="1:29" ht="13.5" customHeight="1" x14ac:dyDescent="0.2">
      <c r="A10" s="2460"/>
      <c r="B10" s="2461"/>
      <c r="C10" s="2461"/>
      <c r="D10" s="2461"/>
      <c r="E10" s="2461"/>
      <c r="F10" s="2462"/>
      <c r="G10" s="2457" t="str">
        <f>COVER!T17</f>
        <v>112 South Main Street</v>
      </c>
      <c r="H10" s="2463"/>
      <c r="I10" s="2463"/>
      <c r="J10" s="2463"/>
      <c r="K10" s="2463"/>
      <c r="L10" s="2464"/>
    </row>
    <row r="11" spans="1:29" ht="13.5" customHeight="1" x14ac:dyDescent="0.2">
      <c r="A11" s="2037" t="s">
        <v>2032</v>
      </c>
      <c r="B11" s="2038"/>
      <c r="C11" s="2017"/>
      <c r="D11" s="2041"/>
      <c r="E11" s="2017"/>
      <c r="F11" s="2018"/>
      <c r="G11" s="2457" t="str">
        <f>COVER!T19</f>
        <v>Washington</v>
      </c>
      <c r="H11" s="2463"/>
      <c r="I11" s="2463"/>
      <c r="J11" s="1979" t="str">
        <f>COVER!X19</f>
        <v>IL</v>
      </c>
      <c r="K11" s="1979">
        <f>COVER!Z19</f>
        <v>61571</v>
      </c>
      <c r="L11" s="2021"/>
    </row>
    <row r="12" spans="1:29" ht="13.5" customHeight="1" x14ac:dyDescent="0.2">
      <c r="A12" s="2465" t="s">
        <v>2031</v>
      </c>
      <c r="B12" s="2466"/>
      <c r="C12" s="2466"/>
      <c r="D12" s="2466"/>
      <c r="E12" s="2466"/>
      <c r="F12" s="2467"/>
      <c r="G12" s="1982"/>
      <c r="H12" s="1308"/>
      <c r="I12" s="1308"/>
      <c r="J12" s="1308"/>
      <c r="K12" s="1308"/>
      <c r="L12" s="1983"/>
    </row>
    <row r="13" spans="1:29" ht="13.5" customHeight="1" x14ac:dyDescent="0.2">
      <c r="A13" s="2457"/>
      <c r="B13" s="2458"/>
      <c r="C13" s="2458"/>
      <c r="D13" s="2458"/>
      <c r="E13" s="1307"/>
      <c r="F13" s="2030"/>
      <c r="G13" s="2022" t="s">
        <v>2034</v>
      </c>
      <c r="H13" s="2023"/>
      <c r="I13" s="2468" t="str">
        <f>COVER!T25</f>
        <v>lsalmi@psa-cpa.com</v>
      </c>
      <c r="J13" s="2469"/>
      <c r="K13" s="2469"/>
      <c r="L13" s="2470"/>
    </row>
    <row r="14" spans="1:29" ht="13.5" customHeight="1" x14ac:dyDescent="0.2">
      <c r="A14" s="2457" t="str">
        <f>COVER!A19</f>
        <v>1401 E. Washington Street</v>
      </c>
      <c r="B14" s="2455"/>
      <c r="C14" s="2455"/>
      <c r="D14" s="2455"/>
      <c r="E14" s="2028">
        <v>0</v>
      </c>
      <c r="F14" s="1306"/>
      <c r="G14" s="2024" t="s">
        <v>1413</v>
      </c>
      <c r="H14" s="1289"/>
      <c r="I14" s="1289"/>
      <c r="J14" s="1289"/>
      <c r="K14" s="1289"/>
      <c r="L14" s="2020"/>
    </row>
    <row r="15" spans="1:29" ht="13.5" customHeight="1" x14ac:dyDescent="0.2">
      <c r="A15" s="2457" t="str">
        <f>COVER!A21</f>
        <v xml:space="preserve">East Peoria  </v>
      </c>
      <c r="B15" s="2463"/>
      <c r="C15" s="2463"/>
      <c r="D15" s="1288"/>
      <c r="E15" s="1984"/>
      <c r="F15" s="1305"/>
      <c r="G15" s="1978" t="str">
        <f>COVER!T15</f>
        <v>Lori Salmi</v>
      </c>
      <c r="H15" s="1289"/>
      <c r="I15" s="1289"/>
      <c r="J15" s="1289"/>
      <c r="K15" s="1289"/>
      <c r="L15" s="2020"/>
    </row>
    <row r="16" spans="1:29" ht="12.2" customHeight="1" x14ac:dyDescent="0.2">
      <c r="A16" s="2027" t="s">
        <v>2033</v>
      </c>
      <c r="B16" s="1556"/>
      <c r="C16" s="2029">
        <f>COVER!A25</f>
        <v>61611</v>
      </c>
      <c r="D16" s="2029"/>
      <c r="E16" s="2029"/>
      <c r="F16" s="2030"/>
      <c r="G16" s="2471"/>
      <c r="H16" s="2472"/>
      <c r="I16" s="2472"/>
      <c r="J16" s="2472"/>
      <c r="K16" s="2472"/>
      <c r="L16" s="2473"/>
    </row>
    <row r="17" spans="1:13" ht="12.2" customHeight="1" x14ac:dyDescent="0.2">
      <c r="A17" s="2474"/>
      <c r="B17" s="2475"/>
      <c r="C17" s="2475"/>
      <c r="D17" s="2475"/>
      <c r="E17" s="2475"/>
      <c r="F17" s="2476"/>
      <c r="G17" s="2024" t="s">
        <v>1412</v>
      </c>
      <c r="H17" s="1289"/>
      <c r="I17" s="1289"/>
      <c r="J17" s="1289"/>
      <c r="K17" s="2025" t="s">
        <v>1411</v>
      </c>
      <c r="L17" s="2018"/>
      <c r="M17" s="1304"/>
    </row>
    <row r="18" spans="1:13" ht="12.2" customHeight="1" x14ac:dyDescent="0.2">
      <c r="A18" s="2460"/>
      <c r="B18" s="2461"/>
      <c r="C18" s="2461"/>
      <c r="D18" s="2461"/>
      <c r="E18" s="2461"/>
      <c r="F18" s="2462"/>
      <c r="G18" s="2446" t="str">
        <f>COVER!T21</f>
        <v>(309) 444-4909</v>
      </c>
      <c r="H18" s="2447"/>
      <c r="I18" s="2447"/>
      <c r="J18" s="2447"/>
      <c r="K18" s="2446" t="str">
        <f>COVER!X21</f>
        <v>(309) 444-8580</v>
      </c>
      <c r="L18" s="247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8" t="str">
        <f>'Single Audit Cover'!A7</f>
        <v>East Peoria CHSD 300</v>
      </c>
      <c r="B1" s="2445"/>
      <c r="C1" s="2445"/>
      <c r="D1" s="2445"/>
    </row>
    <row r="2" spans="1:11" s="1977" customFormat="1" ht="12.75" x14ac:dyDescent="0.2">
      <c r="A2" s="2479">
        <f>'Single Audit Cover'!E7</f>
        <v>53090309016</v>
      </c>
      <c r="B2" s="2480"/>
      <c r="C2" s="2480"/>
      <c r="D2" s="2480"/>
    </row>
    <row r="3" spans="1:11" s="1977" customFormat="1" ht="12.75" x14ac:dyDescent="0.2">
      <c r="A3" s="2478" t="s">
        <v>2018</v>
      </c>
      <c r="B3" s="2445"/>
      <c r="C3" s="2445"/>
      <c r="D3" s="2445"/>
    </row>
    <row r="4" spans="1:11" s="1977" customFormat="1" ht="4.5" customHeight="1" x14ac:dyDescent="0.2">
      <c r="A4" s="1975"/>
      <c r="B4" s="1974"/>
      <c r="C4" s="1974"/>
      <c r="D4" s="1974"/>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3" t="str">
        <f>'Single Audit Cover'!A7</f>
        <v>East Peoria CHSD 300</v>
      </c>
      <c r="B1" s="2483"/>
      <c r="C1" s="2483"/>
      <c r="D1" s="2483"/>
      <c r="E1" s="2483"/>
    </row>
    <row r="2" spans="1:5" x14ac:dyDescent="0.2">
      <c r="A2" s="2484">
        <f>'Single Audit Cover'!E7</f>
        <v>53090309016</v>
      </c>
      <c r="B2" s="2484"/>
      <c r="C2" s="2484"/>
      <c r="D2" s="2484"/>
      <c r="E2" s="2484"/>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777518</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25979</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-38286</v>
      </c>
    </row>
    <row r="19" spans="1:4" ht="13.5" thickBot="1" x14ac:dyDescent="0.25">
      <c r="A19" s="1358" t="s">
        <v>1498</v>
      </c>
      <c r="D19" s="1357">
        <f>SUM(D10:D17)</f>
        <v>765211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5"/>
      <c r="B24" s="2486"/>
      <c r="D24" s="1350"/>
    </row>
    <row r="25" spans="1:4" x14ac:dyDescent="0.2">
      <c r="A25" s="2481"/>
      <c r="B25" s="2482"/>
      <c r="D25" s="1350"/>
    </row>
    <row r="26" spans="1:4" x14ac:dyDescent="0.2">
      <c r="A26" s="2481"/>
      <c r="B26" s="2482"/>
      <c r="D26" s="1350"/>
    </row>
    <row r="27" spans="1:4" x14ac:dyDescent="0.2">
      <c r="A27" s="2481"/>
      <c r="B27" s="2482"/>
      <c r="D27" s="1350"/>
    </row>
    <row r="28" spans="1:4" x14ac:dyDescent="0.2">
      <c r="A28" s="2481"/>
      <c r="B28" s="2482"/>
      <c r="D28" s="1350"/>
    </row>
    <row r="29" spans="1:4" x14ac:dyDescent="0.2">
      <c r="A29" s="2481"/>
      <c r="B29" s="2482"/>
      <c r="D29" s="1350"/>
    </row>
    <row r="30" spans="1:4" x14ac:dyDescent="0.2">
      <c r="A30" s="2481"/>
      <c r="B30" s="2482"/>
      <c r="D30" s="1350"/>
    </row>
    <row r="32" spans="1:4" x14ac:dyDescent="0.2">
      <c r="A32" s="1356" t="s">
        <v>1496</v>
      </c>
      <c r="D32" s="1355">
        <f>SUM(D19:D30)</f>
        <v>765211</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81"/>
      <c r="B40" s="2482"/>
      <c r="D40" s="1350"/>
    </row>
    <row r="41" spans="1:4" x14ac:dyDescent="0.2">
      <c r="A41" s="2481"/>
      <c r="B41" s="2482"/>
      <c r="D41" s="1349"/>
    </row>
    <row r="42" spans="1:4" x14ac:dyDescent="0.2">
      <c r="A42" s="2481"/>
      <c r="B42" s="2482"/>
      <c r="D42" s="1349"/>
    </row>
    <row r="43" spans="1:4" x14ac:dyDescent="0.2">
      <c r="A43" s="2481"/>
      <c r="B43" s="2482"/>
      <c r="D43" s="1349"/>
    </row>
    <row r="44" spans="1:4" x14ac:dyDescent="0.2">
      <c r="A44" s="2481"/>
      <c r="B44" s="2482"/>
      <c r="D44" s="1349"/>
    </row>
    <row r="45" spans="1:4" x14ac:dyDescent="0.2">
      <c r="A45" s="2481"/>
      <c r="B45" s="2482"/>
      <c r="D45" s="1349"/>
    </row>
    <row r="47" spans="1:4" x14ac:dyDescent="0.2">
      <c r="B47" s="1348" t="s">
        <v>1490</v>
      </c>
      <c r="C47" s="1348"/>
      <c r="D47" s="1980">
        <f>SUM(D35:D45)</f>
        <v>0</v>
      </c>
    </row>
    <row r="49" spans="2:4" x14ac:dyDescent="0.2">
      <c r="B49" s="1348" t="s">
        <v>1489</v>
      </c>
      <c r="C49" s="1348"/>
      <c r="D49" s="1980">
        <f>D32-D47</f>
        <v>765211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7" t="str">
        <f>'Single Audit Cover'!A7</f>
        <v>East Peoria CHSD 300</v>
      </c>
      <c r="C1" s="2488"/>
      <c r="D1" s="2488"/>
      <c r="E1" s="2488"/>
      <c r="F1" s="2488"/>
      <c r="G1" s="2488"/>
      <c r="H1" s="2488"/>
      <c r="I1" s="2488"/>
      <c r="J1" s="2488"/>
      <c r="K1" s="2488"/>
    </row>
    <row r="2" spans="2:12" ht="15" x14ac:dyDescent="0.2">
      <c r="B2" s="2489">
        <f>'Single Audit Cover'!E7</f>
        <v>53090309016</v>
      </c>
      <c r="C2" s="2489"/>
      <c r="D2" s="2489"/>
      <c r="E2" s="2489"/>
      <c r="F2" s="2489"/>
      <c r="G2" s="2489"/>
      <c r="H2" s="2489"/>
      <c r="I2" s="2489"/>
      <c r="J2" s="2489"/>
      <c r="K2" s="2489"/>
      <c r="L2" s="1420"/>
    </row>
    <row r="3" spans="2:12" ht="15" x14ac:dyDescent="0.2">
      <c r="B3" s="2490" t="s">
        <v>1474</v>
      </c>
      <c r="C3" s="2490"/>
      <c r="D3" s="2490"/>
      <c r="E3" s="2490"/>
      <c r="F3" s="2490"/>
      <c r="G3" s="2490"/>
      <c r="H3" s="2490"/>
      <c r="I3" s="2490"/>
      <c r="J3" s="2490"/>
      <c r="K3" s="2490"/>
      <c r="L3" s="1420"/>
    </row>
    <row r="4" spans="2:12" ht="15" x14ac:dyDescent="0.2">
      <c r="B4" s="2444" t="str">
        <f>'[1]Single Audit Cover'!A4</f>
        <v>Year Ending June 30, 2016</v>
      </c>
      <c r="C4" s="2444"/>
      <c r="D4" s="2444"/>
      <c r="E4" s="2444"/>
      <c r="F4" s="2444"/>
      <c r="G4" s="2444"/>
      <c r="H4" s="2444"/>
      <c r="I4" s="2444"/>
      <c r="J4" s="2444"/>
      <c r="K4" s="2444"/>
      <c r="L4" s="1420"/>
    </row>
    <row r="6" spans="2:12" x14ac:dyDescent="0.2">
      <c r="B6" s="1419"/>
      <c r="C6" s="1418"/>
      <c r="D6" s="1417" t="s">
        <v>1539</v>
      </c>
      <c r="E6" s="1414" t="s">
        <v>624</v>
      </c>
      <c r="F6" s="1416"/>
      <c r="G6" s="1415" t="s">
        <v>1538</v>
      </c>
      <c r="H6" s="1414"/>
      <c r="I6" s="1413"/>
      <c r="J6" s="1412"/>
      <c r="K6" s="1411"/>
    </row>
    <row r="7" spans="2:12" ht="15.75" x14ac:dyDescent="0.25">
      <c r="B7" s="2045"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2090</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1"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2" t="str">
        <f>'Single Audit Cover'!A7</f>
        <v>East Peoria CHSD 300</v>
      </c>
      <c r="B1" s="2493"/>
      <c r="C1" s="2493"/>
      <c r="D1" s="2493"/>
      <c r="E1" s="1433"/>
    </row>
    <row r="2" spans="1:7" ht="13.5" customHeight="1" x14ac:dyDescent="0.2">
      <c r="A2" s="2494">
        <f>'Single Audit Cover'!E7</f>
        <v>53090309016</v>
      </c>
      <c r="B2" s="2495"/>
      <c r="C2" s="2495"/>
      <c r="D2" s="2495"/>
      <c r="E2" s="1422"/>
    </row>
    <row r="3" spans="1:7" ht="15.75" customHeight="1" x14ac:dyDescent="0.25">
      <c r="A3" s="2496" t="s">
        <v>1545</v>
      </c>
      <c r="B3" s="2497"/>
      <c r="C3" s="2497"/>
      <c r="D3" s="2497"/>
      <c r="E3" s="1432"/>
    </row>
    <row r="4" spans="1:7" ht="13.5" customHeight="1" x14ac:dyDescent="0.25">
      <c r="A4" s="2498" t="str">
        <f>'[1]Single Audit Cover'!A4</f>
        <v>Year Ending June 30, 2016</v>
      </c>
      <c r="B4" s="2499"/>
      <c r="C4" s="2499"/>
      <c r="D4" s="2499"/>
      <c r="E4" s="1432"/>
    </row>
    <row r="5" spans="1:7" ht="8.25" customHeight="1" x14ac:dyDescent="0.2">
      <c r="C5" s="1366"/>
      <c r="D5" s="1366"/>
    </row>
    <row r="6" spans="1:7" ht="13.5" customHeight="1" x14ac:dyDescent="0.2">
      <c r="A6" s="1356" t="s">
        <v>1915</v>
      </c>
      <c r="C6" s="1366"/>
      <c r="D6" s="1366"/>
    </row>
    <row r="7" spans="1:7" ht="60.95" customHeight="1" x14ac:dyDescent="0.2">
      <c r="A7" s="2500" t="s">
        <v>2024</v>
      </c>
      <c r="B7" s="2501"/>
      <c r="C7" s="2501"/>
      <c r="D7" s="2501"/>
      <c r="E7" s="1431"/>
    </row>
    <row r="8" spans="1:7" ht="12" customHeight="1" x14ac:dyDescent="0.2">
      <c r="A8" s="1356"/>
      <c r="B8" s="2043"/>
      <c r="C8" s="2043"/>
      <c r="D8" s="2043"/>
      <c r="E8" s="1431"/>
    </row>
    <row r="9" spans="1:7" ht="21.75" customHeight="1" x14ac:dyDescent="0.2">
      <c r="A9" s="2050" t="s">
        <v>2073</v>
      </c>
      <c r="B9" s="2054"/>
      <c r="C9" s="2054"/>
      <c r="D9" s="2054"/>
      <c r="E9" s="2055"/>
      <c r="F9" s="2053"/>
      <c r="G9" s="2053"/>
    </row>
    <row r="10" spans="1:7" ht="15" customHeight="1" x14ac:dyDescent="0.2">
      <c r="A10" s="2056" t="s">
        <v>2074</v>
      </c>
      <c r="B10" s="2057"/>
      <c r="C10" s="2058"/>
      <c r="D10" s="2059" t="s">
        <v>2075</v>
      </c>
      <c r="E10" s="2058"/>
      <c r="F10" s="2059" t="s">
        <v>106</v>
      </c>
      <c r="G10" s="2053"/>
    </row>
    <row r="11" spans="1:7" ht="22.5" customHeight="1" x14ac:dyDescent="0.2">
      <c r="A11" s="1356" t="s">
        <v>2076</v>
      </c>
      <c r="C11" s="1352"/>
      <c r="D11" s="1352"/>
    </row>
    <row r="12" spans="1:7" x14ac:dyDescent="0.2">
      <c r="A12" s="2500" t="s">
        <v>1916</v>
      </c>
      <c r="B12" s="2501"/>
      <c r="C12" s="2501"/>
      <c r="D12" s="2501"/>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c r="C16" s="2044"/>
      <c r="D16" s="2502"/>
      <c r="E16" s="2502"/>
      <c r="F16" s="2502"/>
    </row>
    <row r="17" spans="1:6" ht="20.65" customHeight="1" x14ac:dyDescent="0.2">
      <c r="A17" s="1796"/>
      <c r="B17" s="1427"/>
      <c r="C17" s="2044"/>
      <c r="D17" s="2502"/>
      <c r="E17" s="2502"/>
      <c r="F17" s="2502"/>
    </row>
    <row r="18" spans="1:6" ht="20.65" customHeight="1" x14ac:dyDescent="0.2">
      <c r="A18" s="1796"/>
      <c r="B18" s="1427"/>
      <c r="C18" s="2044"/>
      <c r="D18" s="2502"/>
      <c r="E18" s="2502"/>
      <c r="F18" s="2502"/>
    </row>
    <row r="19" spans="1:6" ht="20.65" customHeight="1" x14ac:dyDescent="0.2">
      <c r="A19" s="1796"/>
      <c r="B19" s="1427"/>
      <c r="C19" s="2044"/>
      <c r="D19" s="2502"/>
      <c r="E19" s="2502"/>
      <c r="F19" s="2502"/>
    </row>
    <row r="20" spans="1:6" ht="20.65" customHeight="1" x14ac:dyDescent="0.2">
      <c r="A20" s="1796"/>
      <c r="B20" s="1427"/>
      <c r="C20" s="2044"/>
      <c r="D20" s="2502"/>
      <c r="E20" s="2502"/>
      <c r="F20" s="2502"/>
    </row>
    <row r="21" spans="1:6" ht="20.65" customHeight="1" x14ac:dyDescent="0.2">
      <c r="A21" s="1796"/>
      <c r="B21" s="1427"/>
      <c r="C21" s="2044"/>
      <c r="D21" s="2502"/>
      <c r="E21" s="2502"/>
      <c r="F21" s="2502"/>
    </row>
    <row r="22" spans="1:6" ht="20.65" customHeight="1" x14ac:dyDescent="0.2">
      <c r="A22" s="1796"/>
      <c r="B22" s="1427"/>
      <c r="C22" s="2044"/>
      <c r="D22" s="2502"/>
      <c r="E22" s="2502"/>
      <c r="F22" s="2502"/>
    </row>
    <row r="23" spans="1:6" ht="20.65" customHeight="1" x14ac:dyDescent="0.2">
      <c r="A23" s="1796"/>
      <c r="B23" s="1427"/>
      <c r="C23" s="2044"/>
      <c r="D23" s="2502"/>
      <c r="E23" s="2502"/>
      <c r="F23" s="2502"/>
    </row>
    <row r="24" spans="1:6" ht="20.65" customHeight="1" x14ac:dyDescent="0.2">
      <c r="A24" s="1796"/>
      <c r="B24" s="1427"/>
      <c r="C24" s="2044"/>
      <c r="D24" s="2502"/>
      <c r="E24" s="2502"/>
      <c r="F24" s="2502"/>
    </row>
    <row r="25" spans="1:6" ht="20.65" customHeight="1" x14ac:dyDescent="0.2">
      <c r="A25" s="1796"/>
      <c r="B25" s="1427"/>
      <c r="C25" s="2044"/>
      <c r="D25" s="2502"/>
      <c r="E25" s="2502"/>
      <c r="F25" s="2502"/>
    </row>
    <row r="26" spans="1:6" ht="20.65" customHeight="1" x14ac:dyDescent="0.2">
      <c r="A26" s="1796"/>
      <c r="B26" s="1427"/>
      <c r="C26" s="2044"/>
      <c r="D26" s="2502"/>
      <c r="E26" s="2502"/>
      <c r="F26" s="2502"/>
    </row>
    <row r="27" spans="1:6" ht="20.65" customHeight="1" x14ac:dyDescent="0.2">
      <c r="A27" s="1796"/>
      <c r="B27" s="1427"/>
      <c r="C27" s="2044"/>
      <c r="D27" s="2502"/>
      <c r="E27" s="2502"/>
      <c r="F27" s="2502"/>
    </row>
    <row r="28" spans="1:6" ht="20.65" customHeight="1" x14ac:dyDescent="0.2">
      <c r="A28" s="1796"/>
      <c r="B28" s="1427"/>
      <c r="C28" s="2044"/>
      <c r="D28" s="2502"/>
      <c r="E28" s="2502"/>
      <c r="F28" s="2502"/>
    </row>
    <row r="29" spans="1:6" ht="10.5" customHeight="1" x14ac:dyDescent="0.2">
      <c r="A29" s="1532"/>
      <c r="B29" s="1728"/>
      <c r="C29" s="1729"/>
      <c r="D29" s="1730"/>
      <c r="E29" s="1426"/>
    </row>
    <row r="30" spans="1:6" ht="12" customHeight="1" x14ac:dyDescent="0.2">
      <c r="A30" s="1797" t="s">
        <v>2077</v>
      </c>
      <c r="B30" s="1728"/>
      <c r="C30" s="1729"/>
      <c r="D30" s="1730"/>
      <c r="E30" s="1426"/>
    </row>
    <row r="31" spans="1:6" ht="21.75" customHeight="1" x14ac:dyDescent="0.2">
      <c r="A31" s="2503" t="s">
        <v>1917</v>
      </c>
      <c r="B31" s="2503"/>
      <c r="C31" s="2503"/>
      <c r="D31" s="2503"/>
      <c r="E31" s="1426"/>
    </row>
    <row r="32" spans="1:6" ht="13.5" customHeight="1" x14ac:dyDescent="0.2">
      <c r="A32" s="1532" t="s">
        <v>1816</v>
      </c>
      <c r="B32" s="1728"/>
      <c r="C32" s="1731"/>
      <c r="D32" s="1730"/>
      <c r="E32" s="1426"/>
    </row>
    <row r="33" spans="1:5" ht="13.5" customHeight="1" x14ac:dyDescent="0.2">
      <c r="A33" s="1532" t="s">
        <v>1817</v>
      </c>
      <c r="B33" s="1728"/>
      <c r="C33" s="1732"/>
      <c r="D33" s="1730"/>
      <c r="E33" s="1426"/>
    </row>
    <row r="34" spans="1:5" ht="13.5" customHeight="1" x14ac:dyDescent="0.2">
      <c r="A34" s="1797" t="s">
        <v>2078</v>
      </c>
      <c r="B34" s="1728"/>
      <c r="C34" s="1729"/>
      <c r="D34" s="1730"/>
      <c r="E34" s="1426"/>
    </row>
    <row r="35" spans="1:5" ht="14.25" customHeight="1" x14ac:dyDescent="0.2">
      <c r="A35" s="1532" t="s">
        <v>1914</v>
      </c>
      <c r="B35" s="1728"/>
      <c r="C35" s="1733"/>
      <c r="D35" s="1730"/>
      <c r="E35" s="1426"/>
    </row>
    <row r="36" spans="1:5" ht="14.25" customHeight="1" x14ac:dyDescent="0.2">
      <c r="A36" s="1532"/>
      <c r="B36" s="1728" t="s">
        <v>1818</v>
      </c>
      <c r="C36" s="1734"/>
      <c r="D36" s="1730"/>
      <c r="E36" s="1426"/>
    </row>
    <row r="37" spans="1:5" ht="14.25" customHeight="1" x14ac:dyDescent="0.2">
      <c r="A37" s="1532"/>
      <c r="B37" s="1728" t="s">
        <v>1819</v>
      </c>
      <c r="C37" s="1734"/>
      <c r="D37" s="1730"/>
      <c r="E37" s="1426"/>
    </row>
    <row r="38" spans="1:5" ht="14.25" customHeight="1" x14ac:dyDescent="0.2">
      <c r="A38" s="1532"/>
      <c r="B38" s="1728" t="s">
        <v>1820</v>
      </c>
      <c r="C38" s="1734"/>
      <c r="D38" s="1730"/>
      <c r="E38" s="1426"/>
    </row>
    <row r="39" spans="1:5" ht="14.25" customHeight="1" x14ac:dyDescent="0.2">
      <c r="A39" s="1532"/>
      <c r="B39" s="1728" t="s">
        <v>1821</v>
      </c>
      <c r="C39" s="1734"/>
      <c r="D39" s="1730"/>
      <c r="E39" s="1426"/>
    </row>
    <row r="40" spans="1:5" ht="14.25" customHeight="1" x14ac:dyDescent="0.2">
      <c r="A40" s="1532" t="s">
        <v>1822</v>
      </c>
      <c r="B40" s="1728"/>
      <c r="C40" s="1734"/>
      <c r="D40" s="1730"/>
      <c r="E40" s="1426"/>
    </row>
    <row r="41" spans="1:5" ht="14.25" customHeight="1" x14ac:dyDescent="0.2">
      <c r="A41" s="1532" t="s">
        <v>1823</v>
      </c>
      <c r="B41" s="1728"/>
      <c r="C41" s="1735"/>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504" t="s">
        <v>2025</v>
      </c>
      <c r="C45" s="2504"/>
      <c r="D45" s="2504"/>
      <c r="E45" s="1422"/>
    </row>
    <row r="46" spans="1:5" s="1371" customFormat="1" ht="33.75" customHeight="1" x14ac:dyDescent="0.2">
      <c r="A46" s="1421">
        <v>6</v>
      </c>
      <c r="B46" s="2491" t="s">
        <v>2081</v>
      </c>
      <c r="C46" s="2491"/>
      <c r="D46" s="2491"/>
    </row>
    <row r="47" spans="1:5" ht="45.75" customHeight="1" x14ac:dyDescent="0.2">
      <c r="A47" s="1421">
        <v>7</v>
      </c>
      <c r="B47" s="2491" t="s">
        <v>2082</v>
      </c>
      <c r="C47" s="2491"/>
      <c r="D47" s="249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6" t="str">
        <f>'Single Audit Cover'!A7</f>
        <v>East Peoria CHSD 300</v>
      </c>
      <c r="C1" s="2507"/>
      <c r="D1" s="2507"/>
      <c r="E1" s="2507"/>
      <c r="F1" s="2507"/>
      <c r="G1" s="2507"/>
      <c r="H1" s="2507"/>
      <c r="I1" s="2507"/>
      <c r="J1" s="1472"/>
    </row>
    <row r="2" spans="2:10" s="1366" customFormat="1" ht="12.75" customHeight="1" x14ac:dyDescent="0.2">
      <c r="B2" s="2508">
        <f>'Single Audit Cover'!E7</f>
        <v>53090309016</v>
      </c>
      <c r="C2" s="2509"/>
      <c r="D2" s="2509"/>
      <c r="E2" s="2509"/>
      <c r="F2" s="2509"/>
      <c r="G2" s="2509"/>
      <c r="H2" s="2509"/>
      <c r="I2" s="2509"/>
      <c r="J2" s="1472"/>
    </row>
    <row r="3" spans="2:10" s="1366" customFormat="1" ht="12.75" customHeight="1" x14ac:dyDescent="0.2">
      <c r="B3" s="2510" t="s">
        <v>1567</v>
      </c>
      <c r="C3" s="2499"/>
      <c r="D3" s="2499"/>
      <c r="E3" s="2499"/>
      <c r="F3" s="2499"/>
      <c r="G3" s="2499"/>
      <c r="H3" s="2499"/>
      <c r="I3" s="2499"/>
      <c r="J3" s="1471"/>
    </row>
    <row r="4" spans="2:10" s="1366" customFormat="1" ht="12.75" customHeight="1" x14ac:dyDescent="0.2">
      <c r="B4" s="2510" t="str">
        <f>'[1]Single Audit Cover'!A4</f>
        <v>Year Ending June 30, 2016</v>
      </c>
      <c r="C4" s="2499"/>
      <c r="D4" s="2499"/>
      <c r="E4" s="2499"/>
      <c r="F4" s="2499"/>
      <c r="G4" s="2499"/>
      <c r="H4" s="2499"/>
      <c r="I4" s="2499"/>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0" t="s">
        <v>1566</v>
      </c>
      <c r="C7" s="2499"/>
      <c r="D7" s="2499"/>
      <c r="E7" s="2499"/>
      <c r="F7" s="2499"/>
      <c r="G7" s="2499"/>
      <c r="H7" s="2499"/>
      <c r="I7" s="2499"/>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5"/>
      <c r="D11" s="2505"/>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5"/>
      <c r="E29" s="2515"/>
      <c r="F29" s="2515"/>
      <c r="G29" s="2515"/>
      <c r="H29" s="2515"/>
      <c r="I29" s="2515"/>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11"/>
      <c r="D37" s="2512"/>
      <c r="E37" s="2512"/>
      <c r="F37" s="2512"/>
      <c r="G37" s="2512"/>
      <c r="H37" s="2512"/>
      <c r="I37" s="2513"/>
    </row>
    <row r="38" spans="1:9" ht="20.45" customHeight="1" x14ac:dyDescent="0.2">
      <c r="B38" s="1443"/>
      <c r="C38" s="2511"/>
      <c r="D38" s="2512"/>
      <c r="E38" s="2512"/>
      <c r="F38" s="2512"/>
      <c r="G38" s="2512"/>
      <c r="H38" s="2512"/>
      <c r="I38" s="2513"/>
    </row>
    <row r="39" spans="1:9" ht="20.65" customHeight="1" x14ac:dyDescent="0.2">
      <c r="B39" s="1443"/>
      <c r="C39" s="2511"/>
      <c r="D39" s="2512"/>
      <c r="E39" s="2512"/>
      <c r="F39" s="2512"/>
      <c r="G39" s="2512"/>
      <c r="H39" s="2512"/>
      <c r="I39" s="2513"/>
    </row>
    <row r="40" spans="1:9" ht="20.65" customHeight="1" x14ac:dyDescent="0.2">
      <c r="B40" s="1443"/>
      <c r="C40" s="2511"/>
      <c r="D40" s="2512"/>
      <c r="E40" s="2512"/>
      <c r="F40" s="2512"/>
      <c r="G40" s="2512"/>
      <c r="H40" s="2512"/>
      <c r="I40" s="2513"/>
    </row>
    <row r="41" spans="1:9" ht="20.65" customHeight="1" x14ac:dyDescent="0.2">
      <c r="B41" s="1443"/>
      <c r="C41" s="2511"/>
      <c r="D41" s="2512"/>
      <c r="E41" s="2512"/>
      <c r="F41" s="2512"/>
      <c r="G41" s="2512"/>
      <c r="H41" s="2512"/>
      <c r="I41" s="2513"/>
    </row>
    <row r="42" spans="1:9" ht="20.65" customHeight="1" x14ac:dyDescent="0.2">
      <c r="B42" s="1443"/>
      <c r="C42" s="2511"/>
      <c r="D42" s="2512"/>
      <c r="E42" s="2512"/>
      <c r="F42" s="2512"/>
      <c r="G42" s="2512"/>
      <c r="H42" s="2512"/>
      <c r="I42" s="2513"/>
    </row>
    <row r="43" spans="1:9" ht="6.2" customHeight="1" x14ac:dyDescent="0.2"/>
    <row r="44" spans="1:9" x14ac:dyDescent="0.2">
      <c r="B44" s="1374" t="s">
        <v>1552</v>
      </c>
      <c r="C44" s="1386"/>
      <c r="D44" s="1386"/>
      <c r="E44" s="2514"/>
      <c r="F44" s="2514"/>
      <c r="G44" s="2514"/>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6" t="str">
        <f>'Single Audit Cover'!A7</f>
        <v>East Peoria CHSD 300</v>
      </c>
      <c r="C1" s="2506"/>
      <c r="D1" s="2506"/>
      <c r="E1" s="2506"/>
      <c r="F1" s="2506"/>
      <c r="G1" s="2506"/>
      <c r="H1" s="2506"/>
      <c r="I1" s="2506"/>
      <c r="J1" s="2506"/>
      <c r="K1" s="2506"/>
      <c r="L1" s="1520"/>
      <c r="M1" s="1520"/>
    </row>
    <row r="2" spans="1:13" ht="12" customHeight="1" x14ac:dyDescent="0.2">
      <c r="B2" s="2508">
        <f>'Single Audit Cover'!E7</f>
        <v>53090309016</v>
      </c>
      <c r="C2" s="2508"/>
      <c r="D2" s="2508"/>
      <c r="E2" s="2508"/>
      <c r="F2" s="2508"/>
      <c r="G2" s="2508"/>
      <c r="H2" s="2508"/>
      <c r="I2" s="2508"/>
      <c r="J2" s="2508"/>
      <c r="K2" s="2508"/>
      <c r="L2" s="1519"/>
      <c r="M2" s="1518"/>
    </row>
    <row r="3" spans="1:13" ht="10.35" customHeight="1" x14ac:dyDescent="0.2">
      <c r="B3" s="2498" t="s">
        <v>1567</v>
      </c>
      <c r="C3" s="2498"/>
      <c r="D3" s="2498"/>
      <c r="E3" s="2498"/>
      <c r="F3" s="2498"/>
      <c r="G3" s="2498"/>
      <c r="H3" s="2498"/>
      <c r="I3" s="2498"/>
      <c r="J3" s="2498"/>
      <c r="K3" s="2498"/>
      <c r="L3" s="1517"/>
      <c r="M3" s="1517"/>
    </row>
    <row r="4" spans="1:13" ht="11.1" customHeight="1" x14ac:dyDescent="0.2">
      <c r="B4" s="2518" t="str">
        <f>'[1]Single Audit Cover'!A4</f>
        <v>Year Ending June 30, 2016</v>
      </c>
      <c r="C4" s="2518"/>
      <c r="D4" s="2518"/>
      <c r="E4" s="2518"/>
      <c r="F4" s="2518"/>
      <c r="G4" s="2518"/>
      <c r="H4" s="2518"/>
      <c r="I4" s="2518"/>
      <c r="J4" s="2518"/>
      <c r="K4" s="2518"/>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8" t="s">
        <v>1587</v>
      </c>
      <c r="C7" s="2518"/>
      <c r="D7" s="2519"/>
      <c r="E7" s="2519"/>
      <c r="F7" s="2519"/>
      <c r="G7" s="2519"/>
      <c r="H7" s="2519"/>
      <c r="I7" s="2519"/>
      <c r="J7" s="2519"/>
      <c r="K7" s="251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1959</v>
      </c>
      <c r="D10" s="1738"/>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7"/>
      <c r="C14" s="2517"/>
      <c r="D14" s="2517"/>
      <c r="E14" s="2517"/>
      <c r="F14" s="2517"/>
      <c r="G14" s="2517"/>
      <c r="H14" s="2517"/>
      <c r="I14" s="2517"/>
      <c r="J14" s="2517"/>
      <c r="K14" s="251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7"/>
      <c r="C17" s="2517"/>
      <c r="D17" s="2517"/>
      <c r="E17" s="2517"/>
      <c r="F17" s="2517"/>
      <c r="G17" s="2517"/>
      <c r="H17" s="2517"/>
      <c r="I17" s="2517"/>
      <c r="J17" s="2517"/>
      <c r="K17" s="2517"/>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20"/>
      <c r="C20" s="2520"/>
      <c r="D20" s="2517"/>
      <c r="E20" s="2517"/>
      <c r="F20" s="2517"/>
      <c r="G20" s="2517"/>
      <c r="H20" s="2517"/>
      <c r="I20" s="2517"/>
      <c r="J20" s="2517"/>
      <c r="K20" s="2517"/>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7"/>
      <c r="C23" s="2517"/>
      <c r="D23" s="2517"/>
      <c r="E23" s="2517"/>
      <c r="F23" s="2517"/>
      <c r="G23" s="2517"/>
      <c r="H23" s="2517"/>
      <c r="I23" s="2517"/>
      <c r="J23" s="2517"/>
      <c r="K23" s="2517"/>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7"/>
      <c r="C26" s="2517"/>
      <c r="D26" s="2517"/>
      <c r="E26" s="2517"/>
      <c r="F26" s="2517"/>
      <c r="G26" s="2517"/>
      <c r="H26" s="2517"/>
      <c r="I26" s="2517"/>
      <c r="J26" s="2517"/>
      <c r="K26" s="2517"/>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1"/>
      <c r="C29" s="2521"/>
      <c r="D29" s="2517"/>
      <c r="E29" s="2517"/>
      <c r="F29" s="2517"/>
      <c r="G29" s="2517"/>
      <c r="H29" s="2517"/>
      <c r="I29" s="2517"/>
      <c r="J29" s="2517"/>
      <c r="K29" s="251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6"/>
      <c r="C32" s="2516"/>
      <c r="D32" s="2517"/>
      <c r="E32" s="2517"/>
      <c r="F32" s="2517"/>
      <c r="G32" s="2517"/>
      <c r="H32" s="2517"/>
      <c r="I32" s="2517"/>
      <c r="J32" s="2517"/>
      <c r="K32" s="2517"/>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2" t="str">
        <f>'Single Audit Cover'!A7</f>
        <v>East Peoria CHSD 300</v>
      </c>
      <c r="C1" s="2522"/>
      <c r="D1" s="2522"/>
      <c r="E1" s="2522"/>
      <c r="F1" s="2522"/>
      <c r="G1" s="2522"/>
      <c r="H1" s="2522"/>
      <c r="I1" s="2522"/>
      <c r="J1" s="2522"/>
      <c r="K1" s="2522"/>
      <c r="L1" s="1541"/>
    </row>
    <row r="2" spans="1:12" ht="12.75" customHeight="1" x14ac:dyDescent="0.2">
      <c r="B2" s="2523">
        <f>'Single Audit Cover'!E7</f>
        <v>53090309016</v>
      </c>
      <c r="C2" s="2523"/>
      <c r="D2" s="2523"/>
      <c r="E2" s="2523"/>
      <c r="F2" s="2523"/>
      <c r="G2" s="2523"/>
      <c r="H2" s="2523"/>
      <c r="I2" s="2523"/>
      <c r="J2" s="2523"/>
      <c r="K2" s="2523"/>
      <c r="L2" s="1540"/>
    </row>
    <row r="3" spans="1:12" ht="12.75" customHeight="1" x14ac:dyDescent="0.2">
      <c r="B3" s="2498" t="s">
        <v>1567</v>
      </c>
      <c r="C3" s="2498"/>
      <c r="D3" s="2498"/>
      <c r="E3" s="2498"/>
      <c r="F3" s="2498"/>
      <c r="G3" s="2498"/>
      <c r="H3" s="2498"/>
      <c r="I3" s="2498"/>
      <c r="J3" s="2498"/>
      <c r="K3" s="2498"/>
      <c r="L3" s="1517"/>
    </row>
    <row r="4" spans="1:12" ht="12.75" customHeight="1" x14ac:dyDescent="0.2">
      <c r="B4" s="2498" t="str">
        <f>'[1]Single Audit Cover'!A4</f>
        <v>Year Ending June 30, 2016</v>
      </c>
      <c r="C4" s="2498"/>
      <c r="D4" s="2498"/>
      <c r="E4" s="2498"/>
      <c r="F4" s="2498"/>
      <c r="G4" s="2498"/>
      <c r="H4" s="2498"/>
      <c r="I4" s="2498"/>
      <c r="J4" s="2498"/>
      <c r="K4" s="2498"/>
      <c r="L4" s="1517"/>
    </row>
    <row r="5" spans="1:12" ht="5.25" customHeight="1" x14ac:dyDescent="0.2">
      <c r="B5" s="1352" t="s">
        <v>1390</v>
      </c>
      <c r="C5" s="1352"/>
      <c r="L5" s="1425"/>
    </row>
    <row r="6" spans="1:12" ht="30.75" customHeight="1" x14ac:dyDescent="0.2">
      <c r="A6" s="1425"/>
      <c r="B6" s="2524" t="s">
        <v>1608</v>
      </c>
      <c r="C6" s="2524"/>
      <c r="D6" s="2524"/>
      <c r="E6" s="2524"/>
      <c r="F6" s="2524"/>
      <c r="G6" s="2524"/>
      <c r="H6" s="2524"/>
      <c r="I6" s="2524"/>
      <c r="J6" s="2524"/>
      <c r="K6" s="2524"/>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1959</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5"/>
      <c r="G12" s="2515"/>
      <c r="H12" s="2515"/>
      <c r="I12" s="2515"/>
      <c r="J12" s="2515"/>
      <c r="K12" s="2515"/>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5"/>
      <c r="E14" s="2525"/>
      <c r="F14" s="2525"/>
      <c r="H14" s="1429" t="s">
        <v>1602</v>
      </c>
      <c r="I14" s="2526"/>
      <c r="J14" s="2526"/>
      <c r="K14" s="2526"/>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6"/>
      <c r="E16" s="2526"/>
      <c r="F16" s="2526"/>
      <c r="G16" s="2526"/>
      <c r="H16" s="2526"/>
      <c r="I16" s="2526"/>
      <c r="J16" s="2526"/>
      <c r="K16" s="2526"/>
      <c r="L16" s="1425"/>
    </row>
    <row r="17" spans="2:12" ht="13.5" customHeight="1" x14ac:dyDescent="0.2">
      <c r="B17" s="1430" t="s">
        <v>1600</v>
      </c>
      <c r="C17" s="1430"/>
      <c r="D17" s="2527"/>
      <c r="E17" s="2527"/>
      <c r="F17" s="2527"/>
      <c r="G17" s="2527"/>
      <c r="H17" s="2527"/>
      <c r="I17" s="2527"/>
      <c r="J17" s="2527"/>
      <c r="K17" s="2527"/>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7"/>
      <c r="C20" s="2517"/>
      <c r="D20" s="2517"/>
      <c r="E20" s="2517"/>
      <c r="F20" s="2517"/>
      <c r="G20" s="2517"/>
      <c r="H20" s="2517"/>
      <c r="I20" s="2517"/>
      <c r="J20" s="2517"/>
      <c r="K20" s="2517"/>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7"/>
      <c r="C23" s="2517"/>
      <c r="D23" s="2517"/>
      <c r="E23" s="2517"/>
      <c r="F23" s="2517"/>
      <c r="G23" s="2517"/>
      <c r="H23" s="2517"/>
      <c r="I23" s="2517"/>
      <c r="J23" s="2517"/>
      <c r="K23" s="2517"/>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7"/>
      <c r="C26" s="2517"/>
      <c r="D26" s="2517"/>
      <c r="E26" s="2517"/>
      <c r="F26" s="2517"/>
      <c r="G26" s="2517"/>
      <c r="H26" s="2517"/>
      <c r="I26" s="2517"/>
      <c r="J26" s="2517"/>
      <c r="K26" s="2517"/>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7"/>
      <c r="C29" s="2517"/>
      <c r="D29" s="2517"/>
      <c r="E29" s="2517"/>
      <c r="F29" s="2517"/>
      <c r="G29" s="2517"/>
      <c r="H29" s="2517"/>
      <c r="I29" s="2517"/>
      <c r="J29" s="2517"/>
      <c r="K29" s="2517"/>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7"/>
      <c r="C32" s="2517"/>
      <c r="D32" s="2517"/>
      <c r="E32" s="2517"/>
      <c r="F32" s="2517"/>
      <c r="G32" s="2517"/>
      <c r="H32" s="2517"/>
      <c r="I32" s="2517"/>
      <c r="J32" s="2517"/>
      <c r="K32" s="2517"/>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7"/>
      <c r="C35" s="2517"/>
      <c r="D35" s="2517"/>
      <c r="E35" s="2517"/>
      <c r="F35" s="2517"/>
      <c r="G35" s="2517"/>
      <c r="H35" s="2517"/>
      <c r="I35" s="2517"/>
      <c r="J35" s="2517"/>
      <c r="K35" s="2517"/>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7"/>
      <c r="C38" s="2517"/>
      <c r="D38" s="2517"/>
      <c r="E38" s="2517"/>
      <c r="F38" s="2517"/>
      <c r="G38" s="2517"/>
      <c r="H38" s="2517"/>
      <c r="I38" s="2517"/>
      <c r="J38" s="2517"/>
      <c r="K38" s="2517"/>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7"/>
      <c r="C41" s="2517"/>
      <c r="D41" s="2517"/>
      <c r="E41" s="2517"/>
      <c r="F41" s="2517"/>
      <c r="G41" s="2517"/>
      <c r="H41" s="2517"/>
      <c r="I41" s="2517"/>
      <c r="J41" s="2517"/>
      <c r="K41" s="2517"/>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6" t="str">
        <f>'Single Audit Cover'!A7</f>
        <v>East Peoria CHSD 300</v>
      </c>
      <c r="C1" s="2506"/>
      <c r="D1" s="2506"/>
      <c r="E1" s="1553"/>
    </row>
    <row r="2" spans="2:5" s="1386" customFormat="1" ht="12.75" customHeight="1" x14ac:dyDescent="0.2">
      <c r="B2" s="2508">
        <f>'Single Audit Cover'!E7</f>
        <v>53090309016</v>
      </c>
      <c r="C2" s="2508"/>
      <c r="D2" s="2508"/>
      <c r="E2" s="1552"/>
    </row>
    <row r="3" spans="2:5" s="1345" customFormat="1" ht="12.75" customHeight="1" x14ac:dyDescent="0.2">
      <c r="B3" s="2498" t="s">
        <v>1618</v>
      </c>
      <c r="C3" s="2498"/>
      <c r="D3" s="2498"/>
      <c r="E3" s="1976"/>
    </row>
    <row r="4" spans="2:5" s="1386" customFormat="1" ht="12.75" customHeight="1" x14ac:dyDescent="0.2">
      <c r="B4" s="2528" t="str">
        <f>'[1]Single Audit Cover'!A4</f>
        <v>Year Ending June 30, 2016</v>
      </c>
      <c r="C4" s="2528"/>
      <c r="D4" s="2528"/>
      <c r="E4" s="1551"/>
    </row>
    <row r="5" spans="2:5" s="1386" customFormat="1" ht="40.15" customHeight="1" x14ac:dyDescent="0.2">
      <c r="B5" s="1744" t="s">
        <v>2028</v>
      </c>
      <c r="C5" s="1532"/>
      <c r="D5" s="1532"/>
      <c r="E5" s="1532"/>
    </row>
    <row r="6" spans="2:5" s="1386" customFormat="1" ht="13.5" customHeight="1" x14ac:dyDescent="0.2">
      <c r="B6" s="1550" t="s">
        <v>1617</v>
      </c>
      <c r="C6" s="1550" t="s">
        <v>1616</v>
      </c>
      <c r="D6" s="1550" t="s">
        <v>1615</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6" t="str">
        <f>'Single Audit Cover'!A7</f>
        <v>East Peoria CHSD 300</v>
      </c>
      <c r="C1" s="2506"/>
      <c r="D1" s="2506"/>
      <c r="E1" s="2506"/>
      <c r="F1" s="1541"/>
      <c r="G1" s="1541"/>
      <c r="H1" s="1541"/>
      <c r="I1" s="1541"/>
      <c r="J1" s="1541"/>
      <c r="K1" s="1541"/>
      <c r="L1" s="1541"/>
    </row>
    <row r="2" spans="2:12" ht="13.5" customHeight="1" x14ac:dyDescent="0.2">
      <c r="B2" s="2508">
        <f>'Single Audit Cover'!E7</f>
        <v>53090309016</v>
      </c>
      <c r="C2" s="2508"/>
      <c r="D2" s="2508"/>
      <c r="E2" s="2508"/>
      <c r="F2" s="1540"/>
      <c r="G2" s="1540"/>
      <c r="H2" s="1540"/>
      <c r="I2" s="1540"/>
      <c r="J2" s="1540"/>
      <c r="K2" s="1540"/>
      <c r="L2" s="1540"/>
    </row>
    <row r="3" spans="2:12" ht="13.5" customHeight="1" x14ac:dyDescent="0.2">
      <c r="B3" s="2498" t="s">
        <v>1626</v>
      </c>
      <c r="C3" s="2498"/>
      <c r="D3" s="2498"/>
      <c r="E3" s="2498"/>
      <c r="F3" s="1976"/>
      <c r="G3" s="1976"/>
      <c r="H3" s="1976"/>
      <c r="I3" s="1976"/>
      <c r="J3" s="1976"/>
      <c r="K3" s="1976"/>
      <c r="L3" s="1976"/>
    </row>
    <row r="4" spans="2:12" ht="13.5" customHeight="1" x14ac:dyDescent="0.2">
      <c r="B4" s="2529" t="str">
        <f>'[1]Single Audit Cover'!A4</f>
        <v>Year Ending June 30, 2016</v>
      </c>
      <c r="C4" s="2529"/>
      <c r="D4" s="2529"/>
      <c r="E4" s="252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1"/>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1"/>
      <c r="C11" s="2521"/>
      <c r="D11" s="2517"/>
      <c r="E11" s="2517"/>
    </row>
    <row r="12" spans="2:12" ht="13.5" customHeight="1" x14ac:dyDescent="0.2">
      <c r="B12" s="1425"/>
      <c r="C12" s="1425"/>
      <c r="D12" s="1425"/>
    </row>
    <row r="13" spans="2:12" ht="13.5" customHeight="1" x14ac:dyDescent="0.2">
      <c r="B13" s="1319" t="s">
        <v>1622</v>
      </c>
      <c r="C13" s="1319"/>
      <c r="D13" s="1425"/>
    </row>
    <row r="14" spans="2:12" ht="76.5" customHeight="1" x14ac:dyDescent="0.2">
      <c r="B14" s="2521"/>
      <c r="C14" s="2521"/>
      <c r="D14" s="2517"/>
      <c r="E14" s="2517"/>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53090309016</v>
      </c>
    </row>
    <row r="3" spans="1:2" x14ac:dyDescent="0.2">
      <c r="A3" t="s">
        <v>1132</v>
      </c>
      <c r="B3" s="1231" t="str">
        <f>COVER!A15</f>
        <v>Tazewell</v>
      </c>
    </row>
    <row r="4" spans="1:2" x14ac:dyDescent="0.2">
      <c r="A4" t="s">
        <v>1188</v>
      </c>
      <c r="B4" s="1231" t="str">
        <f>COVER!A17</f>
        <v>East Peoria CHSD 300</v>
      </c>
    </row>
    <row r="5" spans="1:2" x14ac:dyDescent="0.2">
      <c r="A5" t="s">
        <v>819</v>
      </c>
      <c r="B5" s="1231" t="str">
        <f>COVER!A38</f>
        <v>Dr. Chuck Nagel</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59"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066-004355</v>
      </c>
    </row>
    <row r="16" spans="1:2" x14ac:dyDescent="0.2">
      <c r="A16" t="s">
        <v>501</v>
      </c>
      <c r="B16" s="1231" t="str">
        <f>COVER!T13</f>
        <v>Phillips, Salmi &amp; Associates, LLC</v>
      </c>
    </row>
    <row r="17" spans="1:2" x14ac:dyDescent="0.2">
      <c r="A17" t="s">
        <v>1052</v>
      </c>
      <c r="B17" s="1231" t="str">
        <f>COVER!T15</f>
        <v>Lori Salmi</v>
      </c>
    </row>
    <row r="18" spans="1:2" x14ac:dyDescent="0.2">
      <c r="A18" t="s">
        <v>1370</v>
      </c>
      <c r="B18" s="1231" t="str">
        <f>COVER!T17</f>
        <v>112 South Main Street</v>
      </c>
    </row>
    <row r="19" spans="1:2" x14ac:dyDescent="0.2">
      <c r="A19" t="s">
        <v>1054</v>
      </c>
      <c r="B19" s="1231" t="str">
        <f>COVER!T25</f>
        <v>lsalmi@psa-cpa.com</v>
      </c>
    </row>
    <row r="20" spans="1:2" x14ac:dyDescent="0.2">
      <c r="A20" t="s">
        <v>1055</v>
      </c>
      <c r="B20" s="1231" t="str">
        <f>COVER!T19</f>
        <v>Washington</v>
      </c>
    </row>
    <row r="21" spans="1:2" x14ac:dyDescent="0.2">
      <c r="A21" t="s">
        <v>569</v>
      </c>
      <c r="B21" s="1231" t="str">
        <f>COVER!X19</f>
        <v>IL</v>
      </c>
    </row>
    <row r="22" spans="1:2" x14ac:dyDescent="0.2">
      <c r="A22" t="s">
        <v>1056</v>
      </c>
      <c r="B22" s="1231">
        <f>COVER!Z19</f>
        <v>61571</v>
      </c>
    </row>
    <row r="23" spans="1:2" x14ac:dyDescent="0.2">
      <c r="A23" t="s">
        <v>1372</v>
      </c>
      <c r="B23" s="1231" t="str">
        <f>COVER!T21</f>
        <v>(309) 444-4909</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3">
        <f>'Aud Quest 2'!H51</f>
        <v>36161</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211377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4776937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239782</v>
      </c>
      <c r="C91" s="14" t="s">
        <v>672</v>
      </c>
      <c r="D91" s="14" t="str">
        <f t="shared" si="0"/>
        <v>Error?</v>
      </c>
    </row>
    <row r="92" spans="1:4" x14ac:dyDescent="0.2">
      <c r="A92" s="55">
        <v>31</v>
      </c>
      <c r="B92" s="1231">
        <f>'Assets-Liab 5-6'!C39</f>
        <v>3872371</v>
      </c>
      <c r="D92" s="14" t="str">
        <f t="shared" si="0"/>
        <v>Error?</v>
      </c>
    </row>
    <row r="93" spans="1:4" x14ac:dyDescent="0.2">
      <c r="A93" s="55">
        <v>32</v>
      </c>
      <c r="B93" s="1231">
        <f>'Assets-Liab 5-6'!C41</f>
        <v>4776937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117764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1594162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855525</v>
      </c>
      <c r="D123" s="14" t="str">
        <f t="shared" si="0"/>
        <v>Error?</v>
      </c>
    </row>
    <row r="124" spans="1:4" x14ac:dyDescent="0.2">
      <c r="A124" s="55">
        <v>63</v>
      </c>
      <c r="B124" s="1231">
        <f>'Assets-Liab 5-6'!D41</f>
        <v>1594162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29612</v>
      </c>
      <c r="D129" s="14" t="str">
        <f t="shared" si="1"/>
        <v>Error?</v>
      </c>
    </row>
    <row r="130" spans="1:4" x14ac:dyDescent="0.2">
      <c r="A130" s="55">
        <v>69</v>
      </c>
      <c r="B130" s="1231">
        <f>'Assets-Liab 5-6'!E12</f>
        <v>0</v>
      </c>
      <c r="D130" s="14" t="str">
        <f t="shared" si="1"/>
        <v>Error?</v>
      </c>
    </row>
    <row r="131" spans="1:4" x14ac:dyDescent="0.2">
      <c r="A131" s="55">
        <v>70</v>
      </c>
      <c r="B131" s="1231">
        <f>'Assets-Liab 5-6'!E13</f>
        <v>1222011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1222011</v>
      </c>
      <c r="D140" s="14" t="str">
        <f t="shared" si="1"/>
        <v>Error?</v>
      </c>
    </row>
    <row r="141" spans="1:4" x14ac:dyDescent="0.2">
      <c r="A141" s="55">
        <v>80</v>
      </c>
      <c r="B141" s="1231">
        <f>'Assets-Liab 5-6'!E41</f>
        <v>1222011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209663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2677397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25327</v>
      </c>
      <c r="C169" s="14" t="s">
        <v>672</v>
      </c>
      <c r="D169" s="14" t="str">
        <f t="shared" si="1"/>
        <v>Error?</v>
      </c>
    </row>
    <row r="170" spans="1:4" x14ac:dyDescent="0.2">
      <c r="A170" s="55">
        <v>109</v>
      </c>
      <c r="B170" s="1231">
        <f>'Assets-Liab 5-6'!F39</f>
        <v>2652070</v>
      </c>
      <c r="D170" s="14" t="str">
        <f t="shared" si="1"/>
        <v>Error?</v>
      </c>
    </row>
    <row r="171" spans="1:4" x14ac:dyDescent="0.2">
      <c r="A171" s="55">
        <v>110</v>
      </c>
      <c r="B171" s="1231">
        <f>'Assets-Liab 5-6'!F41</f>
        <v>2677397</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117995</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549211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367644</v>
      </c>
      <c r="D189" s="14" t="str">
        <f t="shared" si="1"/>
        <v>Error?</v>
      </c>
    </row>
    <row r="190" spans="1:4" x14ac:dyDescent="0.2">
      <c r="A190" s="55">
        <v>129</v>
      </c>
      <c r="B190" s="1231">
        <f>'Assets-Liab 5-6'!G41</f>
        <v>549211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142557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142557</v>
      </c>
      <c r="D212" s="14" t="str">
        <f t="shared" si="2"/>
        <v>Error?</v>
      </c>
    </row>
    <row r="213" spans="1:4" x14ac:dyDescent="0.2">
      <c r="A213" s="91">
        <v>152</v>
      </c>
      <c r="B213" s="1231">
        <f>'Assets-Liab 5-6'!H41</f>
        <v>142557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60099</v>
      </c>
      <c r="D273" s="14" t="str">
        <f t="shared" si="3"/>
        <v>Error?</v>
      </c>
    </row>
    <row r="274" spans="1:4" x14ac:dyDescent="0.2">
      <c r="A274" s="55">
        <v>213</v>
      </c>
      <c r="B274" s="1231">
        <f>'Assets-Liab 5-6'!M17</f>
        <v>30772826</v>
      </c>
      <c r="D274" s="14" t="str">
        <f t="shared" si="3"/>
        <v>Error?</v>
      </c>
    </row>
    <row r="275" spans="1:4" x14ac:dyDescent="0.2">
      <c r="A275" s="55">
        <v>214</v>
      </c>
      <c r="B275" s="1231">
        <f>'Assets-Liab 5-6'!M18</f>
        <v>1678543</v>
      </c>
      <c r="D275" s="14" t="str">
        <f t="shared" si="3"/>
        <v>Error?</v>
      </c>
    </row>
    <row r="276" spans="1:4" x14ac:dyDescent="0.2">
      <c r="A276" s="55">
        <v>215</v>
      </c>
      <c r="B276" s="1231">
        <f>'Assets-Liab 5-6'!M19</f>
        <v>4395507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36906975</v>
      </c>
      <c r="C279" s="14" t="s">
        <v>672</v>
      </c>
      <c r="D279" s="14" t="str">
        <f t="shared" si="3"/>
        <v>Error?</v>
      </c>
    </row>
    <row r="280" spans="1:4" x14ac:dyDescent="0.2">
      <c r="A280" s="55">
        <v>219</v>
      </c>
      <c r="B280" s="1231">
        <f>'Assets-Liab 5-6'!M40</f>
        <v>36906975</v>
      </c>
      <c r="D280" s="14" t="str">
        <f t="shared" si="3"/>
        <v>Error?</v>
      </c>
    </row>
    <row r="281" spans="1:4" x14ac:dyDescent="0.2">
      <c r="A281" s="55">
        <v>220</v>
      </c>
      <c r="B281" s="1231">
        <f>'Assets-Liab 5-6'!M41</f>
        <v>36906975</v>
      </c>
      <c r="C281" s="14" t="s">
        <v>672</v>
      </c>
      <c r="D281" s="14" t="str">
        <f t="shared" si="3"/>
        <v>Error?</v>
      </c>
    </row>
    <row r="282" spans="1:4" x14ac:dyDescent="0.2">
      <c r="A282" s="55">
        <v>221</v>
      </c>
      <c r="B282" s="1231">
        <f>'Assets-Liab 5-6'!N21</f>
        <v>1222011</v>
      </c>
      <c r="D282" s="14" t="str">
        <f t="shared" si="3"/>
        <v>Error?</v>
      </c>
    </row>
    <row r="283" spans="1:4" x14ac:dyDescent="0.2">
      <c r="A283" s="55">
        <v>222</v>
      </c>
      <c r="B283" s="1231">
        <f>'Assets-Liab 5-6'!N22</f>
        <v>12145969</v>
      </c>
      <c r="D283" s="14" t="str">
        <f t="shared" si="3"/>
        <v>Error?</v>
      </c>
    </row>
    <row r="284" spans="1:4" x14ac:dyDescent="0.2">
      <c r="A284" s="55">
        <v>223</v>
      </c>
      <c r="B284" s="1231">
        <f>'Assets-Liab 5-6'!N23</f>
        <v>13367980</v>
      </c>
      <c r="C284" s="14" t="s">
        <v>672</v>
      </c>
      <c r="D284" s="14" t="str">
        <f t="shared" si="3"/>
        <v>Error?</v>
      </c>
    </row>
    <row r="285" spans="1:4" x14ac:dyDescent="0.2">
      <c r="A285" s="55">
        <v>224</v>
      </c>
      <c r="B285" s="1231">
        <f>'Assets-Liab 5-6'!N36</f>
        <v>13367980</v>
      </c>
      <c r="D285" s="14" t="str">
        <f t="shared" si="3"/>
        <v>Error?</v>
      </c>
    </row>
    <row r="286" spans="1:4" x14ac:dyDescent="0.2">
      <c r="A286" s="83">
        <v>225</v>
      </c>
      <c r="D286" s="14" t="str">
        <f t="shared" si="3"/>
        <v>OK</v>
      </c>
    </row>
    <row r="287" spans="1:4" x14ac:dyDescent="0.2">
      <c r="A287" s="55">
        <v>226</v>
      </c>
      <c r="B287" s="1231">
        <f>'Assets-Liab 5-6'!N37</f>
        <v>13367980</v>
      </c>
      <c r="C287" s="14" t="s">
        <v>672</v>
      </c>
      <c r="D287" s="14" t="str">
        <f t="shared" si="3"/>
        <v>Error?</v>
      </c>
    </row>
    <row r="288" spans="1:4" x14ac:dyDescent="0.2">
      <c r="A288" s="55">
        <v>227</v>
      </c>
      <c r="B288" s="1231">
        <f>'Assets-Liab 5-6'!N41</f>
        <v>13367980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2512763</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454665</v>
      </c>
      <c r="D717" s="14" t="str">
        <f t="shared" si="10"/>
        <v>Error?</v>
      </c>
    </row>
    <row r="718" spans="1:4" x14ac:dyDescent="0.2">
      <c r="A718" s="55">
        <v>657</v>
      </c>
      <c r="B718" s="1231">
        <f>'Expenditures 15-22'!C14</f>
        <v>412929</v>
      </c>
      <c r="D718" s="14" t="str">
        <f t="shared" si="10"/>
        <v>Error?</v>
      </c>
    </row>
    <row r="719" spans="1:4" x14ac:dyDescent="0.2">
      <c r="A719" s="55">
        <v>658</v>
      </c>
      <c r="B719" s="1231">
        <f>'Expenditures 15-22'!C15</f>
        <v>2399</v>
      </c>
      <c r="D719" s="14" t="str">
        <f t="shared" si="10"/>
        <v>Error?</v>
      </c>
    </row>
    <row r="720" spans="1:4" x14ac:dyDescent="0.2">
      <c r="A720" s="55">
        <v>659</v>
      </c>
      <c r="B720" s="1231">
        <f>'Expenditures 15-22'!C33</f>
        <v>4770335</v>
      </c>
      <c r="C720" s="14" t="s">
        <v>672</v>
      </c>
      <c r="D720" s="14" t="str">
        <f t="shared" si="10"/>
        <v>Error?</v>
      </c>
    </row>
    <row r="721" spans="1:4" x14ac:dyDescent="0.2">
      <c r="A721" s="55">
        <v>660</v>
      </c>
      <c r="B721" s="1231">
        <f>'Expenditures 15-22'!C36</f>
        <v>339715</v>
      </c>
      <c r="D721" s="14" t="str">
        <f t="shared" si="10"/>
        <v>Error?</v>
      </c>
    </row>
    <row r="722" spans="1:4" x14ac:dyDescent="0.2">
      <c r="A722" s="55">
        <v>661</v>
      </c>
      <c r="B722" s="1231">
        <f>'Expenditures 15-22'!C37</f>
        <v>364838</v>
      </c>
      <c r="D722" s="14" t="str">
        <f t="shared" si="10"/>
        <v>Error?</v>
      </c>
    </row>
    <row r="723" spans="1:4" x14ac:dyDescent="0.2">
      <c r="A723" s="55">
        <v>662</v>
      </c>
      <c r="B723" s="1231">
        <f>'Expenditures 15-22'!C38</f>
        <v>100776</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805329</v>
      </c>
      <c r="C727" s="14" t="s">
        <v>672</v>
      </c>
      <c r="D727" s="14" t="str">
        <f t="shared" si="10"/>
        <v>Error?</v>
      </c>
    </row>
    <row r="728" spans="1:4" x14ac:dyDescent="0.2">
      <c r="A728" s="55">
        <v>667</v>
      </c>
      <c r="B728" s="1231">
        <f>'Expenditures 15-22'!C44</f>
        <v>4201</v>
      </c>
      <c r="D728" s="14" t="str">
        <f t="shared" si="10"/>
        <v>Error?</v>
      </c>
    </row>
    <row r="729" spans="1:4" x14ac:dyDescent="0.2">
      <c r="A729" s="55">
        <v>668</v>
      </c>
      <c r="B729" s="1231">
        <f>'Expenditures 15-22'!C45</f>
        <v>56710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60911</v>
      </c>
      <c r="C731" s="14" t="s">
        <v>672</v>
      </c>
      <c r="D731" s="14" t="str">
        <f t="shared" si="10"/>
        <v>Error?</v>
      </c>
    </row>
    <row r="732" spans="1:4" x14ac:dyDescent="0.2">
      <c r="A732" s="55">
        <v>671</v>
      </c>
      <c r="B732" s="1231">
        <f>'Expenditures 15-22'!C49</f>
        <v>5842</v>
      </c>
      <c r="D732" s="14" t="str">
        <f t="shared" si="10"/>
        <v>Error?</v>
      </c>
    </row>
    <row r="733" spans="1:4" x14ac:dyDescent="0.2">
      <c r="A733" s="55">
        <v>672</v>
      </c>
      <c r="B733" s="1231">
        <f>'Expenditures 15-22'!C50</f>
        <v>251318</v>
      </c>
      <c r="D733" s="14" t="str">
        <f t="shared" si="10"/>
        <v>Error?</v>
      </c>
    </row>
    <row r="734" spans="1:4" x14ac:dyDescent="0.2">
      <c r="A734" s="55">
        <v>673</v>
      </c>
      <c r="B734" s="1231">
        <f>'Expenditures 15-22'!C53</f>
        <v>257160</v>
      </c>
      <c r="C734" s="14" t="s">
        <v>672</v>
      </c>
      <c r="D734" s="14" t="str">
        <f t="shared" si="10"/>
        <v>Error?</v>
      </c>
    </row>
    <row r="735" spans="1:4" x14ac:dyDescent="0.2">
      <c r="A735" s="55">
        <v>674</v>
      </c>
      <c r="B735" s="1231">
        <f>'Expenditures 15-22'!C55</f>
        <v>237315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237315</v>
      </c>
      <c r="C737" s="14" t="s">
        <v>672</v>
      </c>
      <c r="D737" s="14" t="str">
        <f t="shared" si="10"/>
        <v>Error?</v>
      </c>
    </row>
    <row r="738" spans="1:4" x14ac:dyDescent="0.2">
      <c r="A738" s="55">
        <v>677</v>
      </c>
      <c r="B738" s="1231">
        <f>'Expenditures 15-22'!C59</f>
        <v>42000</v>
      </c>
      <c r="D738" s="14" t="str">
        <f t="shared" si="10"/>
        <v>Error?</v>
      </c>
    </row>
    <row r="739" spans="1:4" x14ac:dyDescent="0.2">
      <c r="A739" s="55">
        <v>678</v>
      </c>
      <c r="B739" s="1231">
        <f>'Expenditures 15-22'!C60</f>
        <v>104035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250936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396971</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247872</v>
      </c>
      <c r="D751" s="14" t="str">
        <f t="shared" si="10"/>
        <v>Error?</v>
      </c>
    </row>
    <row r="752" spans="1:4" x14ac:dyDescent="0.2">
      <c r="A752" s="83">
        <v>691</v>
      </c>
      <c r="D752" s="14" t="str">
        <f t="shared" si="10"/>
        <v>OK</v>
      </c>
    </row>
    <row r="753" spans="1:4" x14ac:dyDescent="0.2">
      <c r="A753" s="55">
        <v>692</v>
      </c>
      <c r="B753" s="1231">
        <f>'Expenditures 15-22'!C72</f>
        <v>247872</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2005558</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6775893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1743393</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255479</v>
      </c>
      <c r="D775" s="14" t="str">
        <f t="shared" si="11"/>
        <v>Error?</v>
      </c>
    </row>
    <row r="776" spans="1:4" x14ac:dyDescent="0.2">
      <c r="A776" s="55">
        <v>715</v>
      </c>
      <c r="B776" s="1231">
        <f>'Expenditures 15-22'!D14</f>
        <v>144</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2520972</v>
      </c>
      <c r="C778" s="14" t="s">
        <v>672</v>
      </c>
      <c r="D778" s="14" t="str">
        <f t="shared" si="11"/>
        <v>Error?</v>
      </c>
    </row>
    <row r="779" spans="1:4" x14ac:dyDescent="0.2">
      <c r="A779" s="55">
        <v>718</v>
      </c>
      <c r="B779" s="1231">
        <f>'Expenditures 15-22'!D36</f>
        <v>44891</v>
      </c>
      <c r="D779" s="14" t="str">
        <f t="shared" si="11"/>
        <v>Error?</v>
      </c>
    </row>
    <row r="780" spans="1:4" x14ac:dyDescent="0.2">
      <c r="A780" s="55">
        <v>719</v>
      </c>
      <c r="B780" s="1231">
        <f>'Expenditures 15-22'!D37</f>
        <v>63237</v>
      </c>
      <c r="D780" s="14" t="str">
        <f t="shared" si="11"/>
        <v>Error?</v>
      </c>
    </row>
    <row r="781" spans="1:4" x14ac:dyDescent="0.2">
      <c r="A781" s="55">
        <v>720</v>
      </c>
      <c r="B781" s="1231">
        <f>'Expenditures 15-22'!D38</f>
        <v>13978</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122106</v>
      </c>
      <c r="C785" s="14" t="s">
        <v>672</v>
      </c>
      <c r="D785" s="14" t="str">
        <f t="shared" si="11"/>
        <v>Error?</v>
      </c>
    </row>
    <row r="786" spans="1:4" x14ac:dyDescent="0.2">
      <c r="A786" s="55">
        <v>725</v>
      </c>
      <c r="B786" s="1231">
        <f>'Expenditures 15-22'!D44</f>
        <v>640</v>
      </c>
      <c r="D786" s="14" t="str">
        <f t="shared" si="11"/>
        <v>Error?</v>
      </c>
    </row>
    <row r="787" spans="1:4" x14ac:dyDescent="0.2">
      <c r="A787" s="55">
        <v>726</v>
      </c>
      <c r="B787" s="1231">
        <f>'Expenditures 15-22'!D45</f>
        <v>7183</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7823</v>
      </c>
      <c r="C789" s="14" t="s">
        <v>672</v>
      </c>
      <c r="D789" s="14" t="str">
        <f t="shared" si="11"/>
        <v>Error?</v>
      </c>
    </row>
    <row r="790" spans="1:4" x14ac:dyDescent="0.2">
      <c r="A790" s="55">
        <v>729</v>
      </c>
      <c r="B790" s="1231">
        <f>'Expenditures 15-22'!D49</f>
        <v>506</v>
      </c>
      <c r="D790" s="14" t="str">
        <f t="shared" si="11"/>
        <v>Error?</v>
      </c>
    </row>
    <row r="791" spans="1:4" x14ac:dyDescent="0.2">
      <c r="A791" s="55">
        <v>730</v>
      </c>
      <c r="B791" s="1231">
        <f>'Expenditures 15-22'!D50</f>
        <v>7189</v>
      </c>
      <c r="D791" s="14" t="str">
        <f t="shared" si="11"/>
        <v>Error?</v>
      </c>
    </row>
    <row r="792" spans="1:4" x14ac:dyDescent="0.2">
      <c r="A792" s="55">
        <v>731</v>
      </c>
      <c r="B792" s="1231">
        <f>'Expenditures 15-22'!D53</f>
        <v>7695</v>
      </c>
      <c r="C792" s="14" t="s">
        <v>672</v>
      </c>
      <c r="D792" s="14" t="str">
        <f t="shared" si="11"/>
        <v>Error?</v>
      </c>
    </row>
    <row r="793" spans="1:4" x14ac:dyDescent="0.2">
      <c r="A793" s="55">
        <v>732</v>
      </c>
      <c r="B793" s="1231">
        <f>'Expenditures 15-22'!D55</f>
        <v>14960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14960</v>
      </c>
      <c r="C795" s="14" t="s">
        <v>672</v>
      </c>
      <c r="D795" s="14" t="str">
        <f t="shared" si="11"/>
        <v>Error?</v>
      </c>
    </row>
    <row r="796" spans="1:4" x14ac:dyDescent="0.2">
      <c r="A796" s="55">
        <v>735</v>
      </c>
      <c r="B796" s="1231">
        <f>'Expenditures 15-22'!D59</f>
        <v>13122</v>
      </c>
      <c r="D796" s="14" t="str">
        <f t="shared" si="11"/>
        <v>Error?</v>
      </c>
    </row>
    <row r="797" spans="1:4" x14ac:dyDescent="0.2">
      <c r="A797" s="55">
        <v>736</v>
      </c>
      <c r="B797" s="1231">
        <f>'Expenditures 15-22'!D60</f>
        <v>144</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41660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54926</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42709</v>
      </c>
      <c r="D809" s="14" t="str">
        <f t="shared" si="11"/>
        <v>Error?</v>
      </c>
    </row>
    <row r="810" spans="1:4" x14ac:dyDescent="0.2">
      <c r="A810" s="83">
        <v>749</v>
      </c>
      <c r="D810" s="14" t="str">
        <f t="shared" si="11"/>
        <v>OK</v>
      </c>
    </row>
    <row r="811" spans="1:4" x14ac:dyDescent="0.2">
      <c r="A811" s="55">
        <v>750</v>
      </c>
      <c r="B811" s="1231">
        <f>'Expenditures 15-22'!D72</f>
        <v>42709</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250219</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2771191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118180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5120</v>
      </c>
      <c r="D833" s="14" t="str">
        <f t="shared" si="12"/>
        <v>Error?</v>
      </c>
    </row>
    <row r="834" spans="1:4" x14ac:dyDescent="0.2">
      <c r="A834" s="55">
        <v>773</v>
      </c>
      <c r="B834" s="1231">
        <f>'Expenditures 15-22'!E14</f>
        <v>62763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200773</v>
      </c>
      <c r="C836" s="14" t="s">
        <v>672</v>
      </c>
      <c r="D836" s="14" t="str">
        <f t="shared" si="12"/>
        <v>Error?</v>
      </c>
    </row>
    <row r="837" spans="1:4" x14ac:dyDescent="0.2">
      <c r="A837" s="55">
        <v>776</v>
      </c>
      <c r="B837" s="1231">
        <f>'Expenditures 15-22'!E36</f>
        <v>116926</v>
      </c>
      <c r="D837" s="14" t="str">
        <f t="shared" si="12"/>
        <v>Error?</v>
      </c>
    </row>
    <row r="838" spans="1:4" x14ac:dyDescent="0.2">
      <c r="A838" s="55">
        <v>777</v>
      </c>
      <c r="B838" s="1231">
        <f>'Expenditures 15-22'!E37</f>
        <v>1824</v>
      </c>
      <c r="D838" s="14" t="str">
        <f t="shared" si="12"/>
        <v>Error?</v>
      </c>
    </row>
    <row r="839" spans="1:4" x14ac:dyDescent="0.2">
      <c r="A839" s="55">
        <v>778</v>
      </c>
      <c r="B839" s="1231">
        <f>'Expenditures 15-22'!E38</f>
        <v>1186</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119936</v>
      </c>
      <c r="C843" s="14" t="s">
        <v>672</v>
      </c>
      <c r="D843" s="14" t="str">
        <f t="shared" si="12"/>
        <v>Error?</v>
      </c>
    </row>
    <row r="844" spans="1:4" x14ac:dyDescent="0.2">
      <c r="A844" s="55">
        <v>783</v>
      </c>
      <c r="B844" s="1231">
        <f>'Expenditures 15-22'!E44</f>
        <v>13563</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13563</v>
      </c>
      <c r="C847" s="14" t="s">
        <v>672</v>
      </c>
      <c r="D847" s="14" t="str">
        <f t="shared" si="12"/>
        <v>Error?</v>
      </c>
    </row>
    <row r="848" spans="1:4" x14ac:dyDescent="0.2">
      <c r="A848" s="55">
        <v>787</v>
      </c>
      <c r="B848" s="1231">
        <f>'Expenditures 15-22'!E49</f>
        <v>194546</v>
      </c>
      <c r="D848" s="14" t="str">
        <f t="shared" si="12"/>
        <v>Error?</v>
      </c>
    </row>
    <row r="849" spans="1:4" x14ac:dyDescent="0.2">
      <c r="A849" s="55">
        <v>788</v>
      </c>
      <c r="B849" s="1231">
        <f>'Expenditures 15-22'!E50</f>
        <v>5104</v>
      </c>
      <c r="D849" s="14" t="str">
        <f t="shared" si="12"/>
        <v>Error?</v>
      </c>
    </row>
    <row r="850" spans="1:4" x14ac:dyDescent="0.2">
      <c r="A850" s="55">
        <v>789</v>
      </c>
      <c r="B850" s="1231">
        <f>'Expenditures 15-22'!E53</f>
        <v>199650</v>
      </c>
      <c r="C850" s="14" t="s">
        <v>672</v>
      </c>
      <c r="D850" s="14" t="str">
        <f t="shared" si="12"/>
        <v>Error?</v>
      </c>
    </row>
    <row r="851" spans="1:4" x14ac:dyDescent="0.2">
      <c r="A851" s="55">
        <v>790</v>
      </c>
      <c r="B851" s="1231">
        <f>'Expenditures 15-22'!E55</f>
        <v>4312</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4312</v>
      </c>
      <c r="C853" s="14" t="s">
        <v>672</v>
      </c>
      <c r="D853" s="14" t="str">
        <f t="shared" si="12"/>
        <v>Error?</v>
      </c>
    </row>
    <row r="854" spans="1:4" x14ac:dyDescent="0.2">
      <c r="A854" s="55">
        <v>793</v>
      </c>
      <c r="B854" s="1231">
        <f>'Expenditures 15-22'!E59</f>
        <v>6026</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1362</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7388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300</v>
      </c>
      <c r="D867" s="14" t="str">
        <f t="shared" si="12"/>
        <v>Error?</v>
      </c>
    </row>
    <row r="868" spans="1:4" x14ac:dyDescent="0.2">
      <c r="A868" s="83">
        <v>807</v>
      </c>
      <c r="D868" s="14" t="str">
        <f t="shared" si="12"/>
        <v>OK</v>
      </c>
    </row>
    <row r="869" spans="1:4" x14ac:dyDescent="0.2">
      <c r="A869" s="55">
        <v>808</v>
      </c>
      <c r="B869" s="1231">
        <f>'Expenditures 15-22'!E72</f>
        <v>300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345149</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545922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118702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82060</v>
      </c>
      <c r="D891" s="14" t="str">
        <f t="shared" si="12"/>
        <v>Error?</v>
      </c>
    </row>
    <row r="892" spans="1:4" x14ac:dyDescent="0.2">
      <c r="A892" s="55">
        <v>831</v>
      </c>
      <c r="B892" s="1231">
        <f>'Expenditures 15-22'!F14</f>
        <v>193480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404132</v>
      </c>
      <c r="C894" s="14" t="s">
        <v>672</v>
      </c>
      <c r="D894" s="14" t="str">
        <f t="shared" si="12"/>
        <v>Error?</v>
      </c>
    </row>
    <row r="895" spans="1:4" x14ac:dyDescent="0.2">
      <c r="A895" s="55">
        <v>834</v>
      </c>
      <c r="B895" s="1231">
        <f>'Expenditures 15-22'!F36</f>
        <v>4392</v>
      </c>
      <c r="D895" s="14" t="str">
        <f t="shared" ref="D895:D958" si="13">IF(ISBLANK(B895),"OK",IF(A895-B895=0,"OK","Error?"))</f>
        <v>Error?</v>
      </c>
    </row>
    <row r="896" spans="1:4" x14ac:dyDescent="0.2">
      <c r="A896" s="55">
        <v>835</v>
      </c>
      <c r="B896" s="1231">
        <f>'Expenditures 15-22'!F37</f>
        <v>14941</v>
      </c>
      <c r="D896" s="14" t="str">
        <f t="shared" si="13"/>
        <v>Error?</v>
      </c>
    </row>
    <row r="897" spans="1:4" x14ac:dyDescent="0.2">
      <c r="A897" s="55">
        <v>836</v>
      </c>
      <c r="B897" s="1231">
        <f>'Expenditures 15-22'!F38</f>
        <v>2049</v>
      </c>
      <c r="D897" s="14" t="str">
        <f t="shared" si="13"/>
        <v>Error?</v>
      </c>
    </row>
    <row r="898" spans="1:4" x14ac:dyDescent="0.2">
      <c r="A898" s="55">
        <v>837</v>
      </c>
      <c r="B898" s="1231">
        <f>'Expenditures 15-22'!F39</f>
        <v>718</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22100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24335</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24335</v>
      </c>
      <c r="C905" s="14" t="s">
        <v>672</v>
      </c>
      <c r="D905" s="14" t="str">
        <f t="shared" si="13"/>
        <v>Error?</v>
      </c>
    </row>
    <row r="906" spans="1:4" x14ac:dyDescent="0.2">
      <c r="A906" s="55">
        <v>845</v>
      </c>
      <c r="B906" s="1231">
        <f>'Expenditures 15-22'!F49</f>
        <v>15</v>
      </c>
      <c r="D906" s="14" t="str">
        <f t="shared" si="13"/>
        <v>Error?</v>
      </c>
    </row>
    <row r="907" spans="1:4" x14ac:dyDescent="0.2">
      <c r="A907" s="55">
        <v>846</v>
      </c>
      <c r="B907" s="1231">
        <f>'Expenditures 15-22'!F50</f>
        <v>427</v>
      </c>
      <c r="D907" s="14" t="str">
        <f t="shared" si="13"/>
        <v>Error?</v>
      </c>
    </row>
    <row r="908" spans="1:4" x14ac:dyDescent="0.2">
      <c r="A908" s="55">
        <v>847</v>
      </c>
      <c r="B908" s="1231">
        <f>'Expenditures 15-22'!F53</f>
        <v>442</v>
      </c>
      <c r="C908" s="14" t="s">
        <v>672</v>
      </c>
      <c r="D908" s="14" t="str">
        <f t="shared" si="13"/>
        <v>Error?</v>
      </c>
    </row>
    <row r="909" spans="1:4" x14ac:dyDescent="0.2">
      <c r="A909" s="55">
        <v>848</v>
      </c>
      <c r="B909" s="1231">
        <f>'Expenditures 15-22'!F55</f>
        <v>5051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5051</v>
      </c>
      <c r="C911" s="14" t="s">
        <v>672</v>
      </c>
      <c r="D911" s="14" t="str">
        <f t="shared" si="13"/>
        <v>Error?</v>
      </c>
    </row>
    <row r="912" spans="1:4" x14ac:dyDescent="0.2">
      <c r="A912" s="55">
        <v>851</v>
      </c>
      <c r="B912" s="1231">
        <f>'Expenditures 15-22'!F59</f>
        <v>857</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269595</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270452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17019</v>
      </c>
      <c r="D925" s="14" t="str">
        <f t="shared" si="13"/>
        <v>Error?</v>
      </c>
    </row>
    <row r="926" spans="1:4" x14ac:dyDescent="0.2">
      <c r="A926" s="83">
        <v>865</v>
      </c>
      <c r="D926" s="14" t="str">
        <f t="shared" si="13"/>
        <v>OK</v>
      </c>
    </row>
    <row r="927" spans="1:4" x14ac:dyDescent="0.2">
      <c r="A927" s="55">
        <v>866</v>
      </c>
      <c r="B927" s="1231">
        <f>'Expenditures 15-22'!F72</f>
        <v>17019</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339399</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743531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7800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4811</v>
      </c>
      <c r="D949" s="14" t="str">
        <f t="shared" si="13"/>
        <v>Error?</v>
      </c>
    </row>
    <row r="950" spans="1:4" x14ac:dyDescent="0.2">
      <c r="A950" s="55">
        <v>889</v>
      </c>
      <c r="B950" s="1231">
        <f>'Expenditures 15-22'!G14</f>
        <v>2995</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15606</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2506</v>
      </c>
      <c r="D983" s="14" t="str">
        <f t="shared" si="14"/>
        <v>Error?</v>
      </c>
    </row>
    <row r="984" spans="1:4" x14ac:dyDescent="0.2">
      <c r="A984" s="83">
        <v>923</v>
      </c>
      <c r="D984" s="14" t="str">
        <f t="shared" si="14"/>
        <v>OK</v>
      </c>
    </row>
    <row r="985" spans="1:4" x14ac:dyDescent="0.2">
      <c r="A985" s="55">
        <v>924</v>
      </c>
      <c r="B985" s="1231">
        <f>'Expenditures 15-22'!G72</f>
        <v>2506</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2506</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18112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329219</v>
      </c>
      <c r="C1010" s="14" t="s">
        <v>672</v>
      </c>
      <c r="D1010" s="14" t="str">
        <f t="shared" si="14"/>
        <v>Error?</v>
      </c>
    </row>
    <row r="1011" spans="1:4" x14ac:dyDescent="0.2">
      <c r="A1011" s="55">
        <v>950</v>
      </c>
      <c r="B1011" s="1231">
        <f>'Expenditures 15-22'!H36</f>
        <v>730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730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7375</v>
      </c>
      <c r="D1022" s="14" t="str">
        <f t="shared" si="14"/>
        <v>Error?</v>
      </c>
    </row>
    <row r="1023" spans="1:4" x14ac:dyDescent="0.2">
      <c r="A1023" s="55">
        <v>962</v>
      </c>
      <c r="B1023" s="1231">
        <f>'Expenditures 15-22'!H50</f>
        <v>1698</v>
      </c>
      <c r="D1023" s="14" t="str">
        <f t="shared" ref="D1023:D1086" si="15">IF(ISBLANK(B1023),"OK",IF(A1023-B1023=0,"OK","Error?"))</f>
        <v>Error?</v>
      </c>
    </row>
    <row r="1024" spans="1:4" x14ac:dyDescent="0.2">
      <c r="A1024" s="55">
        <v>963</v>
      </c>
      <c r="B1024" s="1231">
        <f>'Expenditures 15-22'!H53</f>
        <v>9073</v>
      </c>
      <c r="C1024" s="14" t="s">
        <v>672</v>
      </c>
      <c r="D1024" s="14" t="str">
        <f t="shared" si="15"/>
        <v>Error?</v>
      </c>
    </row>
    <row r="1025" spans="1:4" x14ac:dyDescent="0.2">
      <c r="A1025" s="55">
        <v>964</v>
      </c>
      <c r="B1025" s="1231">
        <f>'Expenditures 15-22'!H55</f>
        <v>1156</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1156</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1200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1200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12159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122857</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464235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4500838</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802135</v>
      </c>
      <c r="C1105" s="14" t="s">
        <v>672</v>
      </c>
      <c r="D1105" s="14" t="str">
        <f t="shared" si="16"/>
        <v>Error?</v>
      </c>
    </row>
    <row r="1106" spans="1:4" x14ac:dyDescent="0.2">
      <c r="A1106" s="55">
        <v>1045</v>
      </c>
      <c r="B1106" s="1231">
        <f>'Expenditures 15-22'!K14</f>
        <v>672311</v>
      </c>
      <c r="C1106" s="14" t="s">
        <v>672</v>
      </c>
      <c r="D1106" s="14" t="str">
        <f t="shared" si="16"/>
        <v>Error?</v>
      </c>
    </row>
    <row r="1107" spans="1:4" x14ac:dyDescent="0.2">
      <c r="A1107" s="55">
        <v>1046</v>
      </c>
      <c r="B1107" s="1231">
        <f>'Expenditures 15-22'!K15</f>
        <v>2399</v>
      </c>
      <c r="C1107" s="14" t="s">
        <v>672</v>
      </c>
      <c r="D1107" s="14" t="str">
        <f t="shared" si="16"/>
        <v>Error?</v>
      </c>
    </row>
    <row r="1108" spans="1:4" x14ac:dyDescent="0.2">
      <c r="A1108" s="55">
        <v>1047</v>
      </c>
      <c r="B1108" s="1231">
        <f>'Expenditures 15-22'!K33</f>
        <v>8241037</v>
      </c>
      <c r="C1108" s="14" t="s">
        <v>672</v>
      </c>
      <c r="D1108" s="14" t="str">
        <f t="shared" si="16"/>
        <v>Error?</v>
      </c>
    </row>
    <row r="1109" spans="1:4" x14ac:dyDescent="0.2">
      <c r="A1109" s="55">
        <v>1048</v>
      </c>
      <c r="B1109" s="1231">
        <f>'Expenditures 15-22'!K36</f>
        <v>506654</v>
      </c>
      <c r="C1109" s="14" t="s">
        <v>672</v>
      </c>
      <c r="D1109" s="14" t="str">
        <f t="shared" si="16"/>
        <v>Error?</v>
      </c>
    </row>
    <row r="1110" spans="1:4" x14ac:dyDescent="0.2">
      <c r="A1110" s="55">
        <v>1049</v>
      </c>
      <c r="B1110" s="1231">
        <f>'Expenditures 15-22'!K37</f>
        <v>444840</v>
      </c>
      <c r="C1110" s="14" t="s">
        <v>672</v>
      </c>
      <c r="D1110" s="14" t="str">
        <f t="shared" si="16"/>
        <v>Error?</v>
      </c>
    </row>
    <row r="1111" spans="1:4" x14ac:dyDescent="0.2">
      <c r="A1111" s="55">
        <v>1050</v>
      </c>
      <c r="B1111" s="1231">
        <f>'Expenditures 15-22'!K38</f>
        <v>117989</v>
      </c>
      <c r="C1111" s="14" t="s">
        <v>672</v>
      </c>
      <c r="D1111" s="14" t="str">
        <f t="shared" si="16"/>
        <v>Error?</v>
      </c>
    </row>
    <row r="1112" spans="1:4" x14ac:dyDescent="0.2">
      <c r="A1112" s="55">
        <v>1051</v>
      </c>
      <c r="B1112" s="1231">
        <f>'Expenditures 15-22'!K39</f>
        <v>718</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1070201</v>
      </c>
      <c r="C1115" s="14" t="s">
        <v>672</v>
      </c>
      <c r="D1115" s="14" t="str">
        <f t="shared" si="16"/>
        <v>Error?</v>
      </c>
    </row>
    <row r="1116" spans="1:4" x14ac:dyDescent="0.2">
      <c r="A1116" s="55">
        <v>1055</v>
      </c>
      <c r="B1116" s="1231">
        <f>'Expenditures 15-22'!K44</f>
        <v>18404</v>
      </c>
      <c r="C1116" s="14" t="s">
        <v>672</v>
      </c>
      <c r="D1116" s="14" t="str">
        <f t="shared" si="16"/>
        <v>Error?</v>
      </c>
    </row>
    <row r="1117" spans="1:4" x14ac:dyDescent="0.2">
      <c r="A1117" s="55">
        <v>1056</v>
      </c>
      <c r="B1117" s="1231">
        <f>'Expenditures 15-22'!K45</f>
        <v>88228</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106632</v>
      </c>
      <c r="C1119" s="14" t="s">
        <v>672</v>
      </c>
      <c r="D1119" s="14" t="str">
        <f t="shared" si="16"/>
        <v>Error?</v>
      </c>
    </row>
    <row r="1120" spans="1:4" x14ac:dyDescent="0.2">
      <c r="A1120" s="55">
        <v>1059</v>
      </c>
      <c r="B1120" s="1231">
        <f>'Expenditures 15-22'!K49</f>
        <v>208284</v>
      </c>
      <c r="C1120" s="14" t="s">
        <v>672</v>
      </c>
      <c r="D1120" s="14" t="str">
        <f t="shared" si="16"/>
        <v>Error?</v>
      </c>
    </row>
    <row r="1121" spans="1:4" x14ac:dyDescent="0.2">
      <c r="A1121" s="55">
        <v>1060</v>
      </c>
      <c r="B1121" s="1231">
        <f>'Expenditures 15-22'!K50</f>
        <v>265736</v>
      </c>
      <c r="C1121" s="14" t="s">
        <v>672</v>
      </c>
      <c r="D1121" s="14" t="str">
        <f t="shared" si="16"/>
        <v>Error?</v>
      </c>
    </row>
    <row r="1122" spans="1:4" x14ac:dyDescent="0.2">
      <c r="A1122" s="55">
        <v>1061</v>
      </c>
      <c r="B1122" s="1231">
        <f>'Expenditures 15-22'!K53</f>
        <v>474020</v>
      </c>
      <c r="C1122" s="14" t="s">
        <v>672</v>
      </c>
      <c r="D1122" s="14" t="str">
        <f t="shared" si="16"/>
        <v>Error?</v>
      </c>
    </row>
    <row r="1123" spans="1:4" x14ac:dyDescent="0.2">
      <c r="A1123" s="55">
        <v>1062</v>
      </c>
      <c r="B1123" s="1231">
        <f>'Expenditures 15-22'!K55</f>
        <v>262794</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262794</v>
      </c>
      <c r="C1125" s="14" t="s">
        <v>672</v>
      </c>
      <c r="D1125" s="14" t="str">
        <f t="shared" si="16"/>
        <v>Error?</v>
      </c>
    </row>
    <row r="1126" spans="1:4" x14ac:dyDescent="0.2">
      <c r="A1126" s="55">
        <v>1065</v>
      </c>
      <c r="B1126" s="1231">
        <f>'Expenditures 15-22'!K59</f>
        <v>62005</v>
      </c>
      <c r="C1126" s="14" t="s">
        <v>672</v>
      </c>
      <c r="D1126" s="14" t="str">
        <f t="shared" si="16"/>
        <v>Error?</v>
      </c>
    </row>
    <row r="1127" spans="1:4" x14ac:dyDescent="0.2">
      <c r="A1127" s="55">
        <v>1066</v>
      </c>
      <c r="B1127" s="1231">
        <f>'Expenditures 15-22'!K60</f>
        <v>105379</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563553</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730937</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310406</v>
      </c>
      <c r="C1139" s="14" t="s">
        <v>672</v>
      </c>
      <c r="D1139" s="14" t="str">
        <f t="shared" si="16"/>
        <v>Error?</v>
      </c>
    </row>
    <row r="1140" spans="1:4" x14ac:dyDescent="0.2">
      <c r="A1140" s="83">
        <v>1079</v>
      </c>
      <c r="D1140" s="14" t="str">
        <f t="shared" si="16"/>
        <v>OK</v>
      </c>
    </row>
    <row r="1141" spans="1:4" x14ac:dyDescent="0.2">
      <c r="A1141" s="55">
        <v>1080</v>
      </c>
      <c r="B1141" s="1231">
        <f>'Expenditures 15-22'!K72</f>
        <v>310406</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2954990</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122857</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11318884</v>
      </c>
      <c r="C1152" s="14" t="s">
        <v>672</v>
      </c>
      <c r="D1152" s="14" t="str">
        <f t="shared" si="17"/>
        <v>Error?</v>
      </c>
    </row>
    <row r="1153" spans="1:4" x14ac:dyDescent="0.2">
      <c r="A1153" s="55">
        <v>1092</v>
      </c>
      <c r="B1153" s="1231">
        <f>'Expenditures 15-22'!K115</f>
        <v>-1647918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621502</v>
      </c>
      <c r="D1221" s="14" t="str">
        <f t="shared" si="18"/>
        <v>Error?</v>
      </c>
    </row>
    <row r="1222" spans="1:4" x14ac:dyDescent="0.2">
      <c r="A1222" s="83">
        <v>1161</v>
      </c>
      <c r="D1222" s="14" t="str">
        <f t="shared" si="18"/>
        <v>OK</v>
      </c>
    </row>
    <row r="1223" spans="1:4" x14ac:dyDescent="0.2">
      <c r="A1223" s="55">
        <v>1162</v>
      </c>
      <c r="B1223" s="1231">
        <f>'Expenditures 15-22'!C127</f>
        <v>621502</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621502</v>
      </c>
      <c r="C1225" s="14" t="s">
        <v>672</v>
      </c>
      <c r="D1225" s="14" t="str">
        <f t="shared" si="18"/>
        <v>Error?</v>
      </c>
    </row>
    <row r="1226" spans="1:4" x14ac:dyDescent="0.2">
      <c r="A1226" s="55">
        <v>1165</v>
      </c>
      <c r="B1226" s="1231">
        <f>'Expenditures 15-22'!C150</f>
        <v>621502</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102367</v>
      </c>
      <c r="D1229" s="14" t="str">
        <f t="shared" si="18"/>
        <v>Error?</v>
      </c>
    </row>
    <row r="1230" spans="1:4" x14ac:dyDescent="0.2">
      <c r="A1230" s="83">
        <v>1169</v>
      </c>
      <c r="D1230" s="14" t="str">
        <f t="shared" si="18"/>
        <v>OK</v>
      </c>
    </row>
    <row r="1231" spans="1:4" x14ac:dyDescent="0.2">
      <c r="A1231" s="55">
        <v>1170</v>
      </c>
      <c r="B1231" s="1231">
        <f>'Expenditures 15-22'!D127</f>
        <v>102367</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102367</v>
      </c>
      <c r="C1233" s="14" t="s">
        <v>672</v>
      </c>
      <c r="D1233" s="14" t="str">
        <f t="shared" si="18"/>
        <v>Error?</v>
      </c>
    </row>
    <row r="1234" spans="1:4" x14ac:dyDescent="0.2">
      <c r="A1234" s="55">
        <v>1173</v>
      </c>
      <c r="B1234" s="1231">
        <f>'Expenditures 15-22'!D150</f>
        <v>102367</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38177</v>
      </c>
      <c r="D1236" s="14" t="str">
        <f t="shared" si="18"/>
        <v>Error?</v>
      </c>
    </row>
    <row r="1237" spans="1:4" x14ac:dyDescent="0.2">
      <c r="A1237" s="55">
        <v>1176</v>
      </c>
      <c r="B1237" s="1231">
        <f>'Expenditures 15-22'!E124</f>
        <v>351403</v>
      </c>
      <c r="D1237" s="14" t="str">
        <f t="shared" si="18"/>
        <v>Error?</v>
      </c>
    </row>
    <row r="1238" spans="1:4" x14ac:dyDescent="0.2">
      <c r="A1238" s="83">
        <v>1177</v>
      </c>
      <c r="D1238" s="14" t="str">
        <f t="shared" si="18"/>
        <v>OK</v>
      </c>
    </row>
    <row r="1239" spans="1:4" x14ac:dyDescent="0.2">
      <c r="A1239" s="55">
        <v>1178</v>
      </c>
      <c r="B1239" s="1231">
        <f>'Expenditures 15-22'!E127</f>
        <v>389580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389580</v>
      </c>
      <c r="C1241" s="14" t="s">
        <v>672</v>
      </c>
      <c r="D1241" s="14" t="str">
        <f t="shared" si="18"/>
        <v>Error?</v>
      </c>
    </row>
    <row r="1242" spans="1:4" x14ac:dyDescent="0.2">
      <c r="A1242" s="55">
        <v>1181</v>
      </c>
      <c r="B1242" s="1231">
        <f>'Expenditures 15-22'!E150</f>
        <v>389580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400060</v>
      </c>
      <c r="D1245" s="14" t="str">
        <f t="shared" si="18"/>
        <v>Error?</v>
      </c>
    </row>
    <row r="1246" spans="1:4" x14ac:dyDescent="0.2">
      <c r="A1246" s="83">
        <v>1185</v>
      </c>
      <c r="D1246" s="14" t="str">
        <f t="shared" si="18"/>
        <v>OK</v>
      </c>
    </row>
    <row r="1247" spans="1:4" x14ac:dyDescent="0.2">
      <c r="A1247" s="55">
        <v>1186</v>
      </c>
      <c r="B1247" s="1231">
        <f>'Expenditures 15-22'!F127</f>
        <v>400060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400060</v>
      </c>
      <c r="C1249" s="14" t="s">
        <v>672</v>
      </c>
      <c r="D1249" s="14" t="str">
        <f t="shared" si="18"/>
        <v>Error?</v>
      </c>
    </row>
    <row r="1250" spans="1:4" x14ac:dyDescent="0.2">
      <c r="A1250" s="55">
        <v>1189</v>
      </c>
      <c r="B1250" s="1231">
        <f>'Expenditures 15-22'!F150</f>
        <v>400060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4613</v>
      </c>
      <c r="D1252" s="14" t="str">
        <f t="shared" si="18"/>
        <v>Error?</v>
      </c>
    </row>
    <row r="1253" spans="1:4" x14ac:dyDescent="0.2">
      <c r="A1253" s="55">
        <v>1192</v>
      </c>
      <c r="B1253" s="1231">
        <f>'Expenditures 15-22'!G124</f>
        <v>86495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91108</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91108</v>
      </c>
      <c r="C1258" s="14" t="s">
        <v>672</v>
      </c>
      <c r="D1258" s="14" t="str">
        <f t="shared" si="18"/>
        <v>Error?</v>
      </c>
    </row>
    <row r="1259" spans="1:4" x14ac:dyDescent="0.2">
      <c r="A1259" s="55">
        <v>1198</v>
      </c>
      <c r="B1259" s="1231">
        <f>'Expenditures 15-22'!G150</f>
        <v>91108</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42790</v>
      </c>
      <c r="C1275" s="14" t="s">
        <v>672</v>
      </c>
      <c r="D1275" s="14" t="str">
        <f t="shared" si="18"/>
        <v>Error?</v>
      </c>
    </row>
    <row r="1276" spans="1:4" x14ac:dyDescent="0.2">
      <c r="A1276" s="55">
        <v>1215</v>
      </c>
      <c r="B1276" s="1231">
        <f>'Expenditures 15-22'!K124</f>
        <v>1561827</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1604617</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1604617</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1604617</v>
      </c>
      <c r="C1288" s="14" t="s">
        <v>672</v>
      </c>
      <c r="D1288" s="14" t="str">
        <f t="shared" si="19"/>
        <v>Error?</v>
      </c>
    </row>
    <row r="1289" spans="1:4" x14ac:dyDescent="0.2">
      <c r="A1289" s="55">
        <v>1228</v>
      </c>
      <c r="B1289" s="1231">
        <f>'Expenditures 15-22'!K151</f>
        <v>181151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293784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598000</v>
      </c>
      <c r="D1315" s="14" t="str">
        <f t="shared" si="19"/>
        <v>Error?</v>
      </c>
    </row>
    <row r="1316" spans="1:4" x14ac:dyDescent="0.2">
      <c r="A1316" s="55">
        <v>1255</v>
      </c>
      <c r="B1316" s="1231">
        <f>'Expenditures 15-22'!H165</f>
        <v>1900</v>
      </c>
      <c r="D1316" s="14" t="str">
        <f t="shared" si="19"/>
        <v>Error?</v>
      </c>
    </row>
    <row r="1317" spans="1:4" x14ac:dyDescent="0.2">
      <c r="A1317" s="55">
        <v>1256</v>
      </c>
      <c r="B1317" s="1231">
        <f>'Expenditures 15-22'!H166</f>
        <v>893684</v>
      </c>
      <c r="C1317" s="14" t="s">
        <v>672</v>
      </c>
      <c r="D1317" s="14" t="str">
        <f t="shared" si="19"/>
        <v>Error?</v>
      </c>
    </row>
    <row r="1318" spans="1:4" x14ac:dyDescent="0.2">
      <c r="A1318" s="55">
        <v>1257</v>
      </c>
      <c r="B1318" s="1231">
        <f>'Expenditures 15-22'!H168</f>
        <v>893684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293784</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598000</v>
      </c>
      <c r="C1329" s="14" t="s">
        <v>672</v>
      </c>
      <c r="D1329" s="14" t="str">
        <f t="shared" si="19"/>
        <v>Error?</v>
      </c>
    </row>
    <row r="1330" spans="1:4" x14ac:dyDescent="0.2">
      <c r="A1330" s="55">
        <v>1269</v>
      </c>
      <c r="B1330" s="1231">
        <f>'Expenditures 15-22'!K165</f>
        <v>1900</v>
      </c>
      <c r="C1330" s="14" t="s">
        <v>672</v>
      </c>
      <c r="D1330" s="14" t="str">
        <f t="shared" si="19"/>
        <v>Error?</v>
      </c>
    </row>
    <row r="1331" spans="1:4" x14ac:dyDescent="0.2">
      <c r="A1331" s="55">
        <v>1270</v>
      </c>
      <c r="B1331" s="1231">
        <f>'Expenditures 15-22'!K166</f>
        <v>893684</v>
      </c>
      <c r="C1331" s="14" t="s">
        <v>672</v>
      </c>
      <c r="D1331" s="14" t="str">
        <f t="shared" si="19"/>
        <v>Error?</v>
      </c>
    </row>
    <row r="1332" spans="1:4" x14ac:dyDescent="0.2">
      <c r="A1332" s="55">
        <v>1271</v>
      </c>
      <c r="B1332" s="1231">
        <f>'Expenditures 15-22'!K168</f>
        <v>893684</v>
      </c>
      <c r="C1332" s="14" t="s">
        <v>672</v>
      </c>
      <c r="D1332" s="14" t="str">
        <f t="shared" si="19"/>
        <v>Error?</v>
      </c>
    </row>
    <row r="1333" spans="1:4" x14ac:dyDescent="0.2">
      <c r="A1333" s="55">
        <v>1272</v>
      </c>
      <c r="B1333" s="1231">
        <f>'Expenditures 15-22'!K169</f>
        <v>7133</v>
      </c>
      <c r="C1333" s="14" t="s">
        <v>672</v>
      </c>
      <c r="D1333" s="14" t="str">
        <f t="shared" si="19"/>
        <v>Error?</v>
      </c>
    </row>
    <row r="1334" spans="1:4" x14ac:dyDescent="0.2">
      <c r="A1334" s="83">
        <v>1273</v>
      </c>
      <c r="D1334" s="14" t="str">
        <f t="shared" si="19"/>
        <v>OK</v>
      </c>
    </row>
    <row r="1335" spans="1:4" x14ac:dyDescent="0.2">
      <c r="A1335" s="55">
        <v>1274</v>
      </c>
      <c r="B1335" s="1231">
        <f>'Expenditures 15-22'!C176</f>
        <v>532485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532485</v>
      </c>
      <c r="C1339" s="14" t="s">
        <v>672</v>
      </c>
      <c r="D1339" s="14" t="str">
        <f t="shared" si="19"/>
        <v>Error?</v>
      </c>
    </row>
    <row r="1340" spans="1:4" x14ac:dyDescent="0.2">
      <c r="A1340" s="55">
        <v>1279</v>
      </c>
      <c r="B1340" s="1231">
        <f>'Expenditures 15-22'!C204</f>
        <v>532485</v>
      </c>
      <c r="C1340" s="14" t="s">
        <v>672</v>
      </c>
      <c r="D1340" s="14" t="str">
        <f t="shared" si="19"/>
        <v>Error?</v>
      </c>
    </row>
    <row r="1341" spans="1:4" x14ac:dyDescent="0.2">
      <c r="A1341" s="55">
        <v>1280</v>
      </c>
      <c r="B1341" s="1231">
        <f>'Expenditures 15-22'!D176</f>
        <v>35138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35138</v>
      </c>
      <c r="C1345" s="14" t="s">
        <v>672</v>
      </c>
      <c r="D1345" s="14" t="str">
        <f t="shared" si="20"/>
        <v>Error?</v>
      </c>
    </row>
    <row r="1346" spans="1:4" x14ac:dyDescent="0.2">
      <c r="A1346" s="55">
        <v>1285</v>
      </c>
      <c r="B1346" s="1231">
        <f>'Expenditures 15-22'!D204</f>
        <v>35138</v>
      </c>
      <c r="C1346" s="14" t="s">
        <v>672</v>
      </c>
      <c r="D1346" s="14" t="str">
        <f t="shared" si="20"/>
        <v>Error?</v>
      </c>
    </row>
    <row r="1347" spans="1:4" x14ac:dyDescent="0.2">
      <c r="A1347" s="55">
        <v>1286</v>
      </c>
      <c r="B1347" s="1231">
        <f>'Expenditures 15-22'!E176</f>
        <v>122246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122246</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122246</v>
      </c>
      <c r="C1353" s="14" t="s">
        <v>672</v>
      </c>
      <c r="D1353" s="14" t="str">
        <f t="shared" si="20"/>
        <v>Error?</v>
      </c>
    </row>
    <row r="1354" spans="1:4" x14ac:dyDescent="0.2">
      <c r="A1354" s="55">
        <v>1293</v>
      </c>
      <c r="B1354" s="1231">
        <f>'Expenditures 15-22'!F176</f>
        <v>73080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73080</v>
      </c>
      <c r="C1358" s="14" t="s">
        <v>672</v>
      </c>
      <c r="D1358" s="14" t="str">
        <f t="shared" si="20"/>
        <v>Error?</v>
      </c>
    </row>
    <row r="1359" spans="1:4" x14ac:dyDescent="0.2">
      <c r="A1359" s="55">
        <v>1298</v>
      </c>
      <c r="B1359" s="1231">
        <f>'Expenditures 15-22'!F204</f>
        <v>73080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236533</v>
      </c>
      <c r="C1375" s="14" t="s">
        <v>672</v>
      </c>
      <c r="D1375" s="14" t="str">
        <f t="shared" si="20"/>
        <v>Error?</v>
      </c>
    </row>
    <row r="1376" spans="1:4" x14ac:dyDescent="0.2">
      <c r="A1376" s="55">
        <v>1315</v>
      </c>
      <c r="B1376" s="1231">
        <f>'Expenditures 15-22'!H204</f>
        <v>236533</v>
      </c>
      <c r="C1376" s="14" t="s">
        <v>672</v>
      </c>
      <c r="D1376" s="14" t="str">
        <f t="shared" si="20"/>
        <v>Error?</v>
      </c>
    </row>
    <row r="1377" spans="1:4" x14ac:dyDescent="0.2">
      <c r="A1377" s="55">
        <v>1316</v>
      </c>
      <c r="B1377" s="1231">
        <f>'Expenditures 15-22'!K176</f>
        <v>762949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762949</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236533</v>
      </c>
      <c r="C1387" s="14" t="s">
        <v>672</v>
      </c>
      <c r="D1387" s="14" t="str">
        <f t="shared" si="20"/>
        <v>Error?</v>
      </c>
    </row>
    <row r="1388" spans="1:4" x14ac:dyDescent="0.2">
      <c r="A1388" s="55">
        <v>1327</v>
      </c>
      <c r="B1388" s="1231">
        <f>'Expenditures 15-22'!K204</f>
        <v>999482</v>
      </c>
      <c r="C1388" s="14" t="s">
        <v>672</v>
      </c>
      <c r="D1388" s="14" t="str">
        <f t="shared" si="20"/>
        <v>Error?</v>
      </c>
    </row>
    <row r="1389" spans="1:4" x14ac:dyDescent="0.2">
      <c r="A1389" s="55">
        <v>1328</v>
      </c>
      <c r="B1389" s="1231">
        <f>'Expenditures 15-22'!K205</f>
        <v>16086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6173</v>
      </c>
      <c r="D1407" s="14" t="str">
        <f t="shared" ref="D1407:D1470" si="21">IF(ISBLANK(B1407),"OK",IF(A1407-B1407=0,"OK","Error?"))</f>
        <v>Error?</v>
      </c>
    </row>
    <row r="1408" spans="1:4" x14ac:dyDescent="0.2">
      <c r="A1408" s="55">
        <v>1347</v>
      </c>
      <c r="B1408" s="1231">
        <f>'Expenditures 15-22'!D217</f>
        <v>16507</v>
      </c>
      <c r="D1408" s="14" t="str">
        <f t="shared" si="21"/>
        <v>Error?</v>
      </c>
    </row>
    <row r="1409" spans="1:4" x14ac:dyDescent="0.2">
      <c r="A1409" s="55">
        <v>1348</v>
      </c>
      <c r="B1409" s="1231">
        <f>'Expenditures 15-22'!D218</f>
        <v>297</v>
      </c>
      <c r="D1409" s="14" t="str">
        <f t="shared" si="21"/>
        <v>Error?</v>
      </c>
    </row>
    <row r="1410" spans="1:4" x14ac:dyDescent="0.2">
      <c r="A1410" s="55">
        <v>1349</v>
      </c>
      <c r="B1410" s="1231">
        <f>'Expenditures 15-22'!D223</f>
        <v>133969</v>
      </c>
      <c r="C1410" s="14" t="s">
        <v>672</v>
      </c>
      <c r="D1410" s="14" t="str">
        <f t="shared" si="21"/>
        <v>Error?</v>
      </c>
    </row>
    <row r="1411" spans="1:4" x14ac:dyDescent="0.2">
      <c r="A1411" s="55">
        <v>1350</v>
      </c>
      <c r="B1411" s="1231">
        <f>'Expenditures 15-22'!D226</f>
        <v>27194</v>
      </c>
      <c r="D1411" s="14" t="str">
        <f t="shared" si="21"/>
        <v>Error?</v>
      </c>
    </row>
    <row r="1412" spans="1:4" x14ac:dyDescent="0.2">
      <c r="A1412" s="55">
        <v>1351</v>
      </c>
      <c r="B1412" s="1231">
        <f>'Expenditures 15-22'!D227</f>
        <v>13553</v>
      </c>
      <c r="D1412" s="14" t="str">
        <f t="shared" si="21"/>
        <v>Error?</v>
      </c>
    </row>
    <row r="1413" spans="1:4" x14ac:dyDescent="0.2">
      <c r="A1413" s="55">
        <v>1352</v>
      </c>
      <c r="B1413" s="1231">
        <f>'Expenditures 15-22'!D228</f>
        <v>6428</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47175</v>
      </c>
      <c r="C1417" s="14" t="s">
        <v>672</v>
      </c>
      <c r="D1417" s="14" t="str">
        <f t="shared" si="21"/>
        <v>Error?</v>
      </c>
    </row>
    <row r="1418" spans="1:4" x14ac:dyDescent="0.2">
      <c r="A1418" s="55">
        <v>1357</v>
      </c>
      <c r="B1418" s="1231">
        <f>'Expenditures 15-22'!D234</f>
        <v>60</v>
      </c>
      <c r="D1418" s="14" t="str">
        <f t="shared" si="21"/>
        <v>Error?</v>
      </c>
    </row>
    <row r="1419" spans="1:4" x14ac:dyDescent="0.2">
      <c r="A1419" s="55">
        <v>1358</v>
      </c>
      <c r="B1419" s="1231">
        <f>'Expenditures 15-22'!D235</f>
        <v>811</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871</v>
      </c>
      <c r="C1421" s="14" t="s">
        <v>672</v>
      </c>
      <c r="D1421" s="14" t="str">
        <f t="shared" si="21"/>
        <v>Error?</v>
      </c>
    </row>
    <row r="1422" spans="1:4" x14ac:dyDescent="0.2">
      <c r="A1422" s="55">
        <v>1361</v>
      </c>
      <c r="B1422" s="1231">
        <f>'Expenditures 15-22'!D239</f>
        <v>447</v>
      </c>
      <c r="D1422" s="14" t="str">
        <f t="shared" si="21"/>
        <v>Error?</v>
      </c>
    </row>
    <row r="1423" spans="1:4" x14ac:dyDescent="0.2">
      <c r="A1423" s="55">
        <v>1362</v>
      </c>
      <c r="B1423" s="1231">
        <f>'Expenditures 15-22'!D240</f>
        <v>10243</v>
      </c>
      <c r="D1423" s="14" t="str">
        <f t="shared" si="21"/>
        <v>Error?</v>
      </c>
    </row>
    <row r="1424" spans="1:4" x14ac:dyDescent="0.2">
      <c r="A1424" s="55">
        <v>1363</v>
      </c>
      <c r="B1424" s="1231">
        <f>'Expenditures 15-22'!D251</f>
        <v>10690</v>
      </c>
      <c r="C1424" s="14" t="s">
        <v>672</v>
      </c>
      <c r="D1424" s="14" t="str">
        <f t="shared" si="21"/>
        <v>Error?</v>
      </c>
    </row>
    <row r="1425" spans="1:4" x14ac:dyDescent="0.2">
      <c r="A1425" s="55">
        <v>1364</v>
      </c>
      <c r="B1425" s="1231">
        <f>'Expenditures 15-22'!D253</f>
        <v>25604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25604</v>
      </c>
      <c r="C1427" s="14" t="s">
        <v>672</v>
      </c>
      <c r="D1427" s="14" t="str">
        <f t="shared" si="21"/>
        <v>Error?</v>
      </c>
    </row>
    <row r="1428" spans="1:4" x14ac:dyDescent="0.2">
      <c r="A1428" s="55">
        <v>1367</v>
      </c>
      <c r="B1428" s="1231">
        <f>'Expenditures 15-22'!D257</f>
        <v>7712</v>
      </c>
      <c r="D1428" s="14" t="str">
        <f t="shared" si="21"/>
        <v>Error?</v>
      </c>
    </row>
    <row r="1429" spans="1:4" x14ac:dyDescent="0.2">
      <c r="A1429" s="55">
        <v>1368</v>
      </c>
      <c r="B1429" s="1231">
        <f>'Expenditures 15-22'!D258</f>
        <v>1402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107078</v>
      </c>
      <c r="D1431" s="14" t="str">
        <f t="shared" si="21"/>
        <v>Error?</v>
      </c>
    </row>
    <row r="1432" spans="1:4" x14ac:dyDescent="0.2">
      <c r="A1432" s="55">
        <v>1371</v>
      </c>
      <c r="B1432" s="1231">
        <f>'Expenditures 15-22'!D261</f>
        <v>83699</v>
      </c>
      <c r="D1432" s="14" t="str">
        <f t="shared" si="21"/>
        <v>Error?</v>
      </c>
    </row>
    <row r="1433" spans="1:4" x14ac:dyDescent="0.2">
      <c r="A1433" s="55">
        <v>1372</v>
      </c>
      <c r="B1433" s="1231">
        <f>'Expenditures 15-22'!D262</f>
        <v>39156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239047</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44774</v>
      </c>
      <c r="D1442" s="14" t="str">
        <f t="shared" si="21"/>
        <v>Error?</v>
      </c>
    </row>
    <row r="1443" spans="1:4" x14ac:dyDescent="0.2">
      <c r="A1443" s="83">
        <v>1382</v>
      </c>
      <c r="D1443" s="14" t="str">
        <f t="shared" si="21"/>
        <v>OK</v>
      </c>
    </row>
    <row r="1444" spans="1:4" x14ac:dyDescent="0.2">
      <c r="A1444" s="55">
        <v>1383</v>
      </c>
      <c r="B1444" s="1231">
        <f>'Expenditures 15-22'!D271</f>
        <v>44774</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368161</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502130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6173</v>
      </c>
      <c r="C1471" s="14" t="s">
        <v>672</v>
      </c>
      <c r="D1471" s="14" t="str">
        <f t="shared" ref="D1471:D1534" si="22">IF(ISBLANK(B1471),"OK",IF(A1471-B1471=0,"OK","Error?"))</f>
        <v>Error?</v>
      </c>
    </row>
    <row r="1472" spans="1:4" x14ac:dyDescent="0.2">
      <c r="A1472" s="55">
        <v>1411</v>
      </c>
      <c r="B1472" s="1231">
        <f>'Expenditures 15-22'!K217</f>
        <v>16507</v>
      </c>
      <c r="C1472" s="14" t="s">
        <v>672</v>
      </c>
      <c r="D1472" s="14" t="str">
        <f t="shared" si="22"/>
        <v>Error?</v>
      </c>
    </row>
    <row r="1473" spans="1:4" x14ac:dyDescent="0.2">
      <c r="A1473" s="55">
        <v>1412</v>
      </c>
      <c r="B1473" s="1231">
        <f>'Expenditures 15-22'!K218</f>
        <v>297</v>
      </c>
      <c r="C1473" s="14" t="s">
        <v>672</v>
      </c>
      <c r="D1473" s="14" t="str">
        <f t="shared" si="22"/>
        <v>Error?</v>
      </c>
    </row>
    <row r="1474" spans="1:4" x14ac:dyDescent="0.2">
      <c r="A1474" s="55">
        <v>1413</v>
      </c>
      <c r="B1474" s="1231">
        <f>'Expenditures 15-22'!K223</f>
        <v>133969</v>
      </c>
      <c r="C1474" s="14" t="s">
        <v>672</v>
      </c>
      <c r="D1474" s="14" t="str">
        <f t="shared" si="22"/>
        <v>Error?</v>
      </c>
    </row>
    <row r="1475" spans="1:4" x14ac:dyDescent="0.2">
      <c r="A1475" s="55">
        <v>1414</v>
      </c>
      <c r="B1475" s="1231">
        <f>'Expenditures 15-22'!K226</f>
        <v>27194</v>
      </c>
      <c r="C1475" s="14" t="s">
        <v>672</v>
      </c>
      <c r="D1475" s="14" t="str">
        <f t="shared" si="22"/>
        <v>Error?</v>
      </c>
    </row>
    <row r="1476" spans="1:4" x14ac:dyDescent="0.2">
      <c r="A1476" s="55">
        <v>1415</v>
      </c>
      <c r="B1476" s="1231">
        <f>'Expenditures 15-22'!K227</f>
        <v>13553</v>
      </c>
      <c r="C1476" s="14" t="s">
        <v>672</v>
      </c>
      <c r="D1476" s="14" t="str">
        <f t="shared" si="22"/>
        <v>Error?</v>
      </c>
    </row>
    <row r="1477" spans="1:4" x14ac:dyDescent="0.2">
      <c r="A1477" s="55">
        <v>1416</v>
      </c>
      <c r="B1477" s="1231">
        <f>'Expenditures 15-22'!K228</f>
        <v>6428</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47175</v>
      </c>
      <c r="C1481" s="14" t="s">
        <v>672</v>
      </c>
      <c r="D1481" s="14" t="str">
        <f t="shared" si="22"/>
        <v>Error?</v>
      </c>
    </row>
    <row r="1482" spans="1:4" x14ac:dyDescent="0.2">
      <c r="A1482" s="55">
        <v>1421</v>
      </c>
      <c r="B1482" s="1231">
        <f>'Expenditures 15-22'!K234</f>
        <v>60</v>
      </c>
      <c r="C1482" s="14" t="s">
        <v>672</v>
      </c>
      <c r="D1482" s="14" t="str">
        <f t="shared" si="22"/>
        <v>Error?</v>
      </c>
    </row>
    <row r="1483" spans="1:4" x14ac:dyDescent="0.2">
      <c r="A1483" s="55">
        <v>1422</v>
      </c>
      <c r="B1483" s="1231">
        <f>'Expenditures 15-22'!K235</f>
        <v>811</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871</v>
      </c>
      <c r="C1485" s="14" t="s">
        <v>672</v>
      </c>
      <c r="D1485" s="14" t="str">
        <f t="shared" si="22"/>
        <v>Error?</v>
      </c>
    </row>
    <row r="1486" spans="1:4" x14ac:dyDescent="0.2">
      <c r="A1486" s="55">
        <v>1425</v>
      </c>
      <c r="B1486" s="1231">
        <f>'Expenditures 15-22'!K239</f>
        <v>447</v>
      </c>
      <c r="C1486" s="14" t="s">
        <v>672</v>
      </c>
      <c r="D1486" s="14" t="str">
        <f t="shared" si="22"/>
        <v>Error?</v>
      </c>
    </row>
    <row r="1487" spans="1:4" x14ac:dyDescent="0.2">
      <c r="A1487" s="55">
        <v>1426</v>
      </c>
      <c r="B1487" s="1231">
        <f>'Expenditures 15-22'!K240</f>
        <v>10243</v>
      </c>
      <c r="C1487" s="14" t="s">
        <v>672</v>
      </c>
      <c r="D1487" s="14" t="str">
        <f t="shared" si="22"/>
        <v>Error?</v>
      </c>
    </row>
    <row r="1488" spans="1:4" x14ac:dyDescent="0.2">
      <c r="A1488" s="55">
        <v>1427</v>
      </c>
      <c r="B1488" s="1231">
        <f>'Expenditures 15-22'!K251</f>
        <v>10690</v>
      </c>
      <c r="C1488" s="14" t="s">
        <v>672</v>
      </c>
      <c r="D1488" s="14" t="str">
        <f t="shared" si="22"/>
        <v>Error?</v>
      </c>
    </row>
    <row r="1489" spans="1:4" x14ac:dyDescent="0.2">
      <c r="A1489" s="55">
        <v>1428</v>
      </c>
      <c r="B1489" s="1231">
        <f>'Expenditures 15-22'!K253</f>
        <v>25604</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25604</v>
      </c>
      <c r="C1491" s="14" t="s">
        <v>672</v>
      </c>
      <c r="D1491" s="14" t="str">
        <f t="shared" si="22"/>
        <v>Error?</v>
      </c>
    </row>
    <row r="1492" spans="1:4" x14ac:dyDescent="0.2">
      <c r="A1492" s="55">
        <v>1431</v>
      </c>
      <c r="B1492" s="1231">
        <f>'Expenditures 15-22'!K257</f>
        <v>7712</v>
      </c>
      <c r="C1492" s="14" t="s">
        <v>672</v>
      </c>
      <c r="D1492" s="14" t="str">
        <f t="shared" si="22"/>
        <v>Error?</v>
      </c>
    </row>
    <row r="1493" spans="1:4" x14ac:dyDescent="0.2">
      <c r="A1493" s="55">
        <v>1432</v>
      </c>
      <c r="B1493" s="1231">
        <f>'Expenditures 15-22'!K258</f>
        <v>1402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107078</v>
      </c>
      <c r="C1495" s="14" t="s">
        <v>672</v>
      </c>
      <c r="D1495" s="14" t="str">
        <f t="shared" si="22"/>
        <v>Error?</v>
      </c>
    </row>
    <row r="1496" spans="1:4" x14ac:dyDescent="0.2">
      <c r="A1496" s="55">
        <v>1435</v>
      </c>
      <c r="B1496" s="1231">
        <f>'Expenditures 15-22'!K261</f>
        <v>83699</v>
      </c>
      <c r="C1496" s="14" t="s">
        <v>672</v>
      </c>
      <c r="D1496" s="14" t="str">
        <f t="shared" si="22"/>
        <v>Error?</v>
      </c>
    </row>
    <row r="1497" spans="1:4" x14ac:dyDescent="0.2">
      <c r="A1497" s="55">
        <v>1436</v>
      </c>
      <c r="B1497" s="1231">
        <f>'Expenditures 15-22'!K262</f>
        <v>39156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239047</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44774</v>
      </c>
      <c r="C1506" s="14" t="s">
        <v>672</v>
      </c>
      <c r="D1506" s="14" t="str">
        <f t="shared" si="22"/>
        <v>Error?</v>
      </c>
    </row>
    <row r="1507" spans="1:4" x14ac:dyDescent="0.2">
      <c r="A1507" s="83">
        <v>1446</v>
      </c>
      <c r="D1507" s="14" t="str">
        <f t="shared" si="22"/>
        <v>OK</v>
      </c>
    </row>
    <row r="1508" spans="1:4" x14ac:dyDescent="0.2">
      <c r="A1508" s="55">
        <v>1447</v>
      </c>
      <c r="B1508" s="1231">
        <f>'Expenditures 15-22'!K271</f>
        <v>44774</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368161</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502130</v>
      </c>
      <c r="C1517" s="14" t="s">
        <v>672</v>
      </c>
      <c r="D1517" s="14" t="str">
        <f t="shared" si="22"/>
        <v>Error?</v>
      </c>
    </row>
    <row r="1518" spans="1:4" x14ac:dyDescent="0.2">
      <c r="A1518" s="55">
        <v>1457</v>
      </c>
      <c r="B1518" s="1231">
        <f>'Expenditures 15-22'!K289</f>
        <v>30794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420942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420942</v>
      </c>
      <c r="C1547" s="14" t="s">
        <v>672</v>
      </c>
      <c r="D1547" s="14" t="str">
        <f t="shared" si="23"/>
        <v>Error?</v>
      </c>
    </row>
    <row r="1548" spans="1:4" x14ac:dyDescent="0.2">
      <c r="A1548" s="55">
        <v>1487</v>
      </c>
      <c r="B1548" s="1231">
        <f>'Expenditures 15-22'!G305</f>
        <v>420942</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420942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420942</v>
      </c>
      <c r="C1559" s="14" t="s">
        <v>672</v>
      </c>
      <c r="D1559" s="14" t="str">
        <f t="shared" si="23"/>
        <v>Error?</v>
      </c>
    </row>
    <row r="1560" spans="1:4" x14ac:dyDescent="0.2">
      <c r="A1560" s="55">
        <v>1499</v>
      </c>
      <c r="B1560" s="1231">
        <f>'Expenditures 15-22'!K305</f>
        <v>420942</v>
      </c>
      <c r="C1560" s="14" t="s">
        <v>672</v>
      </c>
      <c r="D1560" s="14" t="str">
        <f t="shared" si="23"/>
        <v>Error?</v>
      </c>
    </row>
    <row r="1561" spans="1:4" x14ac:dyDescent="0.2">
      <c r="A1561" s="55">
        <v>1500</v>
      </c>
      <c r="B1561" s="1231">
        <f>'Expenditures 15-22'!K306</f>
        <v>-400470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4670421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4537155</v>
      </c>
      <c r="C1630" s="14" t="s">
        <v>672</v>
      </c>
      <c r="D1630" s="14" t="str">
        <f t="shared" si="24"/>
        <v>Error?</v>
      </c>
    </row>
    <row r="1631" spans="1:4" x14ac:dyDescent="0.2">
      <c r="A1631" s="55">
        <v>1570</v>
      </c>
      <c r="B1631" s="1231">
        <f>'Acct Summary 7-8'!D79</f>
        <v>1892303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1594162</v>
      </c>
      <c r="C1644" s="14" t="s">
        <v>672</v>
      </c>
      <c r="D1644" s="14" t="str">
        <f t="shared" si="24"/>
        <v>Error?</v>
      </c>
    </row>
    <row r="1645" spans="1:4" x14ac:dyDescent="0.2">
      <c r="A1645" s="55">
        <v>1584</v>
      </c>
      <c r="B1645" s="1231">
        <f>'Acct Summary 7-8'!E79</f>
        <v>1214878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1222011</v>
      </c>
      <c r="C1658" s="14" t="s">
        <v>672</v>
      </c>
      <c r="D1658" s="14" t="str">
        <f t="shared" si="24"/>
        <v>Error?</v>
      </c>
    </row>
    <row r="1659" spans="1:4" x14ac:dyDescent="0.2">
      <c r="A1659" s="55">
        <v>1598</v>
      </c>
      <c r="B1659" s="1231">
        <f>'Acct Summary 7-8'!F79</f>
        <v>2635984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2652070</v>
      </c>
      <c r="C1672" s="14" t="s">
        <v>672</v>
      </c>
      <c r="D1672" s="14" t="str">
        <f t="shared" si="25"/>
        <v>Error?</v>
      </c>
    </row>
    <row r="1673" spans="1:4" x14ac:dyDescent="0.2">
      <c r="A1673" s="55">
        <v>1612</v>
      </c>
      <c r="B1673" s="1231">
        <f>'Acct Summary 7-8'!G79</f>
        <v>518417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549211</v>
      </c>
      <c r="C1686" s="14" t="s">
        <v>672</v>
      </c>
      <c r="D1686" s="14" t="str">
        <f t="shared" si="25"/>
        <v>Error?</v>
      </c>
    </row>
    <row r="1687" spans="1:4" x14ac:dyDescent="0.2">
      <c r="A1687" s="55">
        <v>1626</v>
      </c>
      <c r="B1687" s="1231">
        <f>'Acct Summary 7-8'!H79</f>
        <v>285476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142557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5316551</v>
      </c>
      <c r="C1744" s="14" t="s">
        <v>672</v>
      </c>
      <c r="D1744" s="14" t="str">
        <f t="shared" si="26"/>
        <v>Error?</v>
      </c>
    </row>
    <row r="1745" spans="1:5" x14ac:dyDescent="0.2">
      <c r="A1745" s="55">
        <v>1684</v>
      </c>
      <c r="B1745" s="1231">
        <f>'Tax Sched 24'!B5</f>
        <v>1429040</v>
      </c>
      <c r="C1745" s="14" t="s">
        <v>672</v>
      </c>
      <c r="D1745" s="14" t="str">
        <f t="shared" si="26"/>
        <v>Error?</v>
      </c>
    </row>
    <row r="1746" spans="1:5" x14ac:dyDescent="0.2">
      <c r="A1746" s="55">
        <v>1685</v>
      </c>
      <c r="B1746" s="1231">
        <f>'Tax Sched 24'!B6</f>
        <v>492386</v>
      </c>
      <c r="C1746" s="14" t="s">
        <v>672</v>
      </c>
      <c r="D1746" s="14" t="str">
        <f t="shared" si="26"/>
        <v>Error?</v>
      </c>
    </row>
    <row r="1747" spans="1:5" x14ac:dyDescent="0.2">
      <c r="A1747" s="55">
        <v>1686</v>
      </c>
      <c r="B1747" s="1231">
        <f>'Tax Sched 24'!B7</f>
        <v>688575</v>
      </c>
      <c r="C1747" s="14" t="s">
        <v>672</v>
      </c>
      <c r="D1747" s="14" t="str">
        <f t="shared" si="26"/>
        <v>Error?</v>
      </c>
    </row>
    <row r="1748" spans="1:5" x14ac:dyDescent="0.2">
      <c r="A1748" s="55">
        <v>1687</v>
      </c>
      <c r="B1748" s="1231">
        <f>'Tax Sched 24'!B8</f>
        <v>162263</v>
      </c>
      <c r="C1748" s="14" t="s">
        <v>672</v>
      </c>
      <c r="D1748" s="14" t="str">
        <f t="shared" si="26"/>
        <v>Error?</v>
      </c>
    </row>
    <row r="1749" spans="1:5" x14ac:dyDescent="0.2">
      <c r="A1749" s="55">
        <v>1688</v>
      </c>
      <c r="B1749" s="1231">
        <f>'Tax Sched 24'!B10</f>
        <v>205374</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259846</v>
      </c>
      <c r="C1753" s="14" t="s">
        <v>672</v>
      </c>
      <c r="D1753" s="14" t="str">
        <f t="shared" si="26"/>
        <v>Error?</v>
      </c>
    </row>
    <row r="1754" spans="1:5" x14ac:dyDescent="0.2">
      <c r="A1754" s="55">
        <v>1693</v>
      </c>
      <c r="B1754" s="1231">
        <f>'Tax Sched 24'!B14</f>
        <v>104563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9221576</v>
      </c>
      <c r="C1759" s="14" t="s">
        <v>672</v>
      </c>
      <c r="D1759" s="14" t="str">
        <f t="shared" si="26"/>
        <v>Error?</v>
      </c>
    </row>
    <row r="1760" spans="1:5" x14ac:dyDescent="0.2">
      <c r="A1760" s="55">
        <v>1699</v>
      </c>
      <c r="B1760" s="1231">
        <f>'Tax Sched 24'!D4</f>
        <v>5316551</v>
      </c>
      <c r="C1760" s="14" t="s">
        <v>672</v>
      </c>
      <c r="D1760" s="14" t="str">
        <f t="shared" si="26"/>
        <v>Error?</v>
      </c>
    </row>
    <row r="1761" spans="1:5" x14ac:dyDescent="0.2">
      <c r="A1761" s="55">
        <v>1700</v>
      </c>
      <c r="B1761" s="1231">
        <f>'Tax Sched 24'!D5</f>
        <v>1429040</v>
      </c>
      <c r="C1761" s="14" t="s">
        <v>672</v>
      </c>
      <c r="D1761" s="14" t="str">
        <f t="shared" si="26"/>
        <v>Error?</v>
      </c>
    </row>
    <row r="1762" spans="1:5" s="80" customFormat="1" x14ac:dyDescent="0.2">
      <c r="A1762" s="55">
        <v>1701</v>
      </c>
      <c r="B1762" s="1231">
        <f>'Tax Sched 24'!D6</f>
        <v>492386</v>
      </c>
      <c r="C1762" s="14" t="s">
        <v>672</v>
      </c>
      <c r="D1762" s="14" t="str">
        <f t="shared" si="26"/>
        <v>Error?</v>
      </c>
      <c r="E1762" s="81"/>
    </row>
    <row r="1763" spans="1:5" x14ac:dyDescent="0.2">
      <c r="A1763" s="55">
        <v>1702</v>
      </c>
      <c r="B1763" s="1231">
        <f>'Tax Sched 24'!D7</f>
        <v>688575</v>
      </c>
      <c r="C1763" s="14" t="s">
        <v>672</v>
      </c>
      <c r="D1763" s="14" t="str">
        <f t="shared" si="26"/>
        <v>Error?</v>
      </c>
    </row>
    <row r="1764" spans="1:5" x14ac:dyDescent="0.2">
      <c r="A1764" s="55">
        <v>1703</v>
      </c>
      <c r="B1764" s="1231">
        <f>'Tax Sched 24'!D8</f>
        <v>162263</v>
      </c>
      <c r="C1764" s="14" t="s">
        <v>672</v>
      </c>
      <c r="D1764" s="14" t="str">
        <f t="shared" si="26"/>
        <v>Error?</v>
      </c>
    </row>
    <row r="1765" spans="1:5" x14ac:dyDescent="0.2">
      <c r="A1765" s="55">
        <v>1704</v>
      </c>
      <c r="B1765" s="1231">
        <f>'Tax Sched 24'!D10</f>
        <v>205374</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259846</v>
      </c>
      <c r="C1769" s="14" t="s">
        <v>672</v>
      </c>
      <c r="D1769" s="14" t="str">
        <f t="shared" si="26"/>
        <v>Error?</v>
      </c>
    </row>
    <row r="1770" spans="1:5" x14ac:dyDescent="0.2">
      <c r="A1770" s="55">
        <v>1709</v>
      </c>
      <c r="B1770" s="1231">
        <f>'Tax Sched 24'!D14</f>
        <v>104563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9221576</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0</v>
      </c>
      <c r="C1792" s="14" t="s">
        <v>672</v>
      </c>
      <c r="D1792" s="14" t="str">
        <f t="shared" si="27"/>
        <v>Error?</v>
      </c>
    </row>
    <row r="1793" spans="1:4" x14ac:dyDescent="0.2">
      <c r="A1793" s="55">
        <v>1732</v>
      </c>
      <c r="B1793" s="1231">
        <f>'Tax Sched 24'!F5</f>
        <v>0</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0</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14329227</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104563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2523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107086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107086</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60099</v>
      </c>
      <c r="D2008" s="14" t="str">
        <f t="shared" si="30"/>
        <v>Error?</v>
      </c>
    </row>
    <row r="2009" spans="1:4" x14ac:dyDescent="0.2">
      <c r="A2009" s="55">
        <v>1948</v>
      </c>
      <c r="B2009" s="1231">
        <f>'Cap Outlay Deprec 27'!C8</f>
        <v>30414786</v>
      </c>
      <c r="D2009" s="14" t="str">
        <f t="shared" si="30"/>
        <v>Error?</v>
      </c>
    </row>
    <row r="2010" spans="1:4" x14ac:dyDescent="0.2">
      <c r="A2010" s="55">
        <v>1949</v>
      </c>
      <c r="B2010" s="1231">
        <f>'Cap Outlay Deprec 27'!C10</f>
        <v>1412890</v>
      </c>
      <c r="D2010" s="14" t="str">
        <f t="shared" si="30"/>
        <v>Error?</v>
      </c>
    </row>
    <row r="2011" spans="1:4" x14ac:dyDescent="0.2">
      <c r="A2011" s="55">
        <v>1950</v>
      </c>
      <c r="B2011" s="1231">
        <f>'Cap Outlay Deprec 27'!C12</f>
        <v>2469318</v>
      </c>
      <c r="D2011" s="14" t="str">
        <f t="shared" si="30"/>
        <v>Error?</v>
      </c>
    </row>
    <row r="2012" spans="1:4" x14ac:dyDescent="0.2">
      <c r="A2012" s="55">
        <v>1951</v>
      </c>
      <c r="B2012" s="1231">
        <f>'Cap Outlay Deprec 27'!C13</f>
        <v>2013871</v>
      </c>
      <c r="D2012" s="14" t="str">
        <f t="shared" si="30"/>
        <v>Error?</v>
      </c>
    </row>
    <row r="2013" spans="1:4" x14ac:dyDescent="0.2">
      <c r="A2013" s="55">
        <v>1952</v>
      </c>
      <c r="B2013" s="1231">
        <f>'Cap Outlay Deprec 27'!C16</f>
        <v>36375589</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358040</v>
      </c>
      <c r="D2015" s="14" t="str">
        <f t="shared" si="30"/>
        <v>Error?</v>
      </c>
    </row>
    <row r="2016" spans="1:4" x14ac:dyDescent="0.2">
      <c r="A2016" s="55">
        <v>1955</v>
      </c>
      <c r="B2016" s="1231">
        <f>'Cap Outlay Deprec 27'!D10</f>
        <v>265653</v>
      </c>
      <c r="D2016" s="14" t="str">
        <f t="shared" si="30"/>
        <v>Error?</v>
      </c>
    </row>
    <row r="2017" spans="1:4" x14ac:dyDescent="0.2">
      <c r="A2017" s="55">
        <v>1956</v>
      </c>
      <c r="B2017" s="1231">
        <f>'Cap Outlay Deprec 27'!D12</f>
        <v>111332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735025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194468</v>
      </c>
      <c r="D2023" s="14" t="str">
        <f t="shared" si="30"/>
        <v>Error?</v>
      </c>
    </row>
    <row r="2024" spans="1:4" x14ac:dyDescent="0.2">
      <c r="A2024" s="55">
        <v>1963</v>
      </c>
      <c r="B2024" s="1231">
        <f>'Cap Outlay Deprec 27'!E13</f>
        <v>4546</v>
      </c>
      <c r="D2024" s="14" t="str">
        <f t="shared" si="30"/>
        <v>Error?</v>
      </c>
    </row>
    <row r="2025" spans="1:4" x14ac:dyDescent="0.2">
      <c r="A2025" s="55">
        <v>1964</v>
      </c>
      <c r="B2025" s="1231">
        <f>'Cap Outlay Deprec 27'!E16</f>
        <v>203639</v>
      </c>
      <c r="C2025" s="14" t="s">
        <v>672</v>
      </c>
      <c r="D2025" s="14" t="str">
        <f t="shared" si="30"/>
        <v>Error?</v>
      </c>
    </row>
    <row r="2026" spans="1:4" x14ac:dyDescent="0.2">
      <c r="A2026" s="55">
        <v>1965</v>
      </c>
      <c r="B2026" s="1231">
        <f>'Cap Outlay Deprec 27'!F5</f>
        <v>60099</v>
      </c>
      <c r="C2026" s="14" t="s">
        <v>672</v>
      </c>
      <c r="D2026" s="14" t="str">
        <f t="shared" si="30"/>
        <v>Error?</v>
      </c>
    </row>
    <row r="2027" spans="1:4" x14ac:dyDescent="0.2">
      <c r="A2027" s="55">
        <v>1966</v>
      </c>
      <c r="B2027" s="1231">
        <f>'Cap Outlay Deprec 27'!F8</f>
        <v>30772826</v>
      </c>
      <c r="C2027" s="14" t="s">
        <v>672</v>
      </c>
      <c r="D2027" s="14" t="str">
        <f t="shared" si="30"/>
        <v>Error?</v>
      </c>
    </row>
    <row r="2028" spans="1:4" x14ac:dyDescent="0.2">
      <c r="A2028" s="55">
        <v>1967</v>
      </c>
      <c r="B2028" s="1231">
        <f>'Cap Outlay Deprec 27'!F10</f>
        <v>1678543</v>
      </c>
      <c r="C2028" s="14" t="s">
        <v>672</v>
      </c>
      <c r="D2028" s="14" t="str">
        <f t="shared" si="30"/>
        <v>Error?</v>
      </c>
    </row>
    <row r="2029" spans="1:4" x14ac:dyDescent="0.2">
      <c r="A2029" s="55">
        <v>1968</v>
      </c>
      <c r="B2029" s="1231">
        <f>'Cap Outlay Deprec 27'!F12</f>
        <v>2386182</v>
      </c>
      <c r="C2029" s="14" t="s">
        <v>672</v>
      </c>
      <c r="D2029" s="14" t="str">
        <f t="shared" si="30"/>
        <v>Error?</v>
      </c>
    </row>
    <row r="2030" spans="1:4" x14ac:dyDescent="0.2">
      <c r="A2030" s="55">
        <v>1969</v>
      </c>
      <c r="B2030" s="1231">
        <f>'Cap Outlay Deprec 27'!F13</f>
        <v>2009325</v>
      </c>
      <c r="C2030" s="14" t="s">
        <v>672</v>
      </c>
      <c r="D2030" s="14" t="str">
        <f t="shared" si="30"/>
        <v>Error?</v>
      </c>
    </row>
    <row r="2031" spans="1:4" x14ac:dyDescent="0.2">
      <c r="A2031" s="55">
        <v>1970</v>
      </c>
      <c r="B2031" s="1231">
        <f>'Cap Outlay Deprec 27'!F16</f>
        <v>36906975</v>
      </c>
      <c r="C2031" s="14" t="s">
        <v>672</v>
      </c>
      <c r="D2031" s="14" t="str">
        <f t="shared" si="30"/>
        <v>Error?</v>
      </c>
    </row>
    <row r="2032" spans="1:4" x14ac:dyDescent="0.2">
      <c r="A2032" s="83">
        <v>1971</v>
      </c>
      <c r="D2032" s="14" t="str">
        <f t="shared" si="30"/>
        <v>OK</v>
      </c>
    </row>
    <row r="2033" spans="1:4" x14ac:dyDescent="0.2">
      <c r="A2033" s="55">
        <v>1972</v>
      </c>
      <c r="B2033" s="1231">
        <f>'Cap Outlay Deprec 27'!H8</f>
        <v>11173221</v>
      </c>
      <c r="D2033" s="14" t="str">
        <f t="shared" si="30"/>
        <v>Error?</v>
      </c>
    </row>
    <row r="2034" spans="1:4" x14ac:dyDescent="0.2">
      <c r="A2034" s="55">
        <v>1973</v>
      </c>
      <c r="B2034" s="1231">
        <f>'Cap Outlay Deprec 27'!H10</f>
        <v>331148</v>
      </c>
      <c r="D2034" s="14" t="str">
        <f t="shared" si="30"/>
        <v>Error?</v>
      </c>
    </row>
    <row r="2035" spans="1:4" x14ac:dyDescent="0.2">
      <c r="A2035" s="55">
        <v>1974</v>
      </c>
      <c r="B2035" s="1231">
        <f>'Cap Outlay Deprec 27'!H12</f>
        <v>1260594</v>
      </c>
      <c r="D2035" s="14" t="str">
        <f t="shared" si="30"/>
        <v>Error?</v>
      </c>
    </row>
    <row r="2036" spans="1:4" x14ac:dyDescent="0.2">
      <c r="A2036" s="55">
        <v>1975</v>
      </c>
      <c r="B2036" s="1231">
        <f>'Cap Outlay Deprec 27'!H13</f>
        <v>535417</v>
      </c>
      <c r="D2036" s="14" t="str">
        <f t="shared" si="30"/>
        <v>Error?</v>
      </c>
    </row>
    <row r="2037" spans="1:4" x14ac:dyDescent="0.2">
      <c r="A2037" s="55">
        <v>1976</v>
      </c>
      <c r="B2037" s="1231">
        <f>'Cap Outlay Deprec 27'!H16</f>
        <v>13305005</v>
      </c>
      <c r="C2037" s="14" t="s">
        <v>672</v>
      </c>
      <c r="D2037" s="14" t="str">
        <f t="shared" si="30"/>
        <v>Error?</v>
      </c>
    </row>
    <row r="2038" spans="1:4" x14ac:dyDescent="0.2">
      <c r="A2038" s="83">
        <v>1977</v>
      </c>
      <c r="D2038" s="14" t="str">
        <f t="shared" si="30"/>
        <v>OK</v>
      </c>
    </row>
    <row r="2039" spans="1:4" x14ac:dyDescent="0.2">
      <c r="A2039" s="55">
        <v>1978</v>
      </c>
      <c r="B2039" s="1231">
        <f>'Cap Outlay Deprec 27'!I8</f>
        <v>544206</v>
      </c>
      <c r="D2039" s="14" t="str">
        <f t="shared" si="30"/>
        <v>Error?</v>
      </c>
    </row>
    <row r="2040" spans="1:4" x14ac:dyDescent="0.2">
      <c r="A2040" s="55">
        <v>1979</v>
      </c>
      <c r="B2040" s="1231">
        <f>'Cap Outlay Deprec 27'!I10</f>
        <v>67755</v>
      </c>
      <c r="D2040" s="14" t="str">
        <f t="shared" si="30"/>
        <v>Error?</v>
      </c>
    </row>
    <row r="2041" spans="1:4" x14ac:dyDescent="0.2">
      <c r="A2041" s="55">
        <v>1980</v>
      </c>
      <c r="B2041" s="1231">
        <f>'Cap Outlay Deprec 27'!I12</f>
        <v>253476</v>
      </c>
      <c r="D2041" s="14" t="str">
        <f t="shared" si="30"/>
        <v>Error?</v>
      </c>
    </row>
    <row r="2042" spans="1:4" x14ac:dyDescent="0.2">
      <c r="A2042" s="55">
        <v>1981</v>
      </c>
      <c r="B2042" s="1231">
        <f>'Cap Outlay Deprec 27'!I13</f>
        <v>193105</v>
      </c>
      <c r="D2042" s="14" t="str">
        <f t="shared" si="30"/>
        <v>Error?</v>
      </c>
    </row>
    <row r="2043" spans="1:4" x14ac:dyDescent="0.2">
      <c r="A2043" s="55">
        <v>1982</v>
      </c>
      <c r="B2043" s="1231">
        <f>'Cap Outlay Deprec 27'!I16</f>
        <v>1058542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194468</v>
      </c>
      <c r="D2047" s="14" t="str">
        <f t="shared" ref="D2047:D2110" si="31">IF(ISBLANK(B2047),"OK",IF(A2047-B2047=0,"OK","Error?"))</f>
        <v>Error?</v>
      </c>
    </row>
    <row r="2048" spans="1:4" x14ac:dyDescent="0.2">
      <c r="A2048" s="55">
        <v>1987</v>
      </c>
      <c r="B2048" s="1231">
        <f>'Cap Outlay Deprec 27'!J13</f>
        <v>4546</v>
      </c>
      <c r="D2048" s="14" t="str">
        <f t="shared" si="31"/>
        <v>Error?</v>
      </c>
    </row>
    <row r="2049" spans="1:4" x14ac:dyDescent="0.2">
      <c r="A2049" s="55">
        <v>1988</v>
      </c>
      <c r="B2049" s="1231">
        <f>'Cap Outlay Deprec 27'!J16</f>
        <v>203639</v>
      </c>
      <c r="C2049" s="14" t="s">
        <v>672</v>
      </c>
      <c r="D2049" s="14" t="str">
        <f t="shared" si="31"/>
        <v>Error?</v>
      </c>
    </row>
    <row r="2050" spans="1:4" x14ac:dyDescent="0.2">
      <c r="A2050" s="83">
        <v>1989</v>
      </c>
      <c r="D2050" s="14" t="str">
        <f t="shared" si="31"/>
        <v>OK</v>
      </c>
    </row>
    <row r="2051" spans="1:4" x14ac:dyDescent="0.2">
      <c r="A2051" s="55">
        <v>1990</v>
      </c>
      <c r="B2051" s="1231">
        <f>'Cap Outlay Deprec 27'!K8</f>
        <v>11717427</v>
      </c>
      <c r="C2051" s="14" t="s">
        <v>672</v>
      </c>
      <c r="D2051" s="14" t="str">
        <f t="shared" si="31"/>
        <v>Error?</v>
      </c>
    </row>
    <row r="2052" spans="1:4" x14ac:dyDescent="0.2">
      <c r="A2052" s="55">
        <v>1991</v>
      </c>
      <c r="B2052" s="1231">
        <f>'Cap Outlay Deprec 27'!K10</f>
        <v>398903</v>
      </c>
      <c r="C2052" s="14" t="s">
        <v>672</v>
      </c>
      <c r="D2052" s="14" t="str">
        <f t="shared" si="31"/>
        <v>Error?</v>
      </c>
    </row>
    <row r="2053" spans="1:4" x14ac:dyDescent="0.2">
      <c r="A2053" s="55">
        <v>1992</v>
      </c>
      <c r="B2053" s="1231">
        <f>'Cap Outlay Deprec 27'!K12</f>
        <v>1319602</v>
      </c>
      <c r="C2053" s="14" t="s">
        <v>672</v>
      </c>
      <c r="D2053" s="14" t="str">
        <f t="shared" si="31"/>
        <v>Error?</v>
      </c>
    </row>
    <row r="2054" spans="1:4" x14ac:dyDescent="0.2">
      <c r="A2054" s="55">
        <v>1993</v>
      </c>
      <c r="B2054" s="1231">
        <f>'Cap Outlay Deprec 27'!K13</f>
        <v>723976</v>
      </c>
      <c r="C2054" s="14" t="s">
        <v>672</v>
      </c>
      <c r="D2054" s="14" t="str">
        <f t="shared" si="31"/>
        <v>Error?</v>
      </c>
    </row>
    <row r="2055" spans="1:4" x14ac:dyDescent="0.2">
      <c r="A2055" s="55">
        <v>1994</v>
      </c>
      <c r="B2055" s="1231">
        <f>'Cap Outlay Deprec 27'!K16</f>
        <v>14159908</v>
      </c>
      <c r="C2055" s="14" t="s">
        <v>672</v>
      </c>
      <c r="D2055" s="14" t="str">
        <f t="shared" si="31"/>
        <v>Error?</v>
      </c>
    </row>
    <row r="2056" spans="1:4" x14ac:dyDescent="0.2">
      <c r="A2056" s="55">
        <v>1995</v>
      </c>
      <c r="B2056" s="1231">
        <f>'Cap Outlay Deprec 27'!L5</f>
        <v>60099</v>
      </c>
      <c r="C2056" s="14" t="s">
        <v>672</v>
      </c>
      <c r="D2056" s="14" t="str">
        <f t="shared" si="31"/>
        <v>Error?</v>
      </c>
    </row>
    <row r="2057" spans="1:4" x14ac:dyDescent="0.2">
      <c r="A2057" s="55">
        <v>1996</v>
      </c>
      <c r="B2057" s="1231">
        <f>'Cap Outlay Deprec 27'!L8</f>
        <v>19055399</v>
      </c>
      <c r="C2057" s="14" t="s">
        <v>672</v>
      </c>
      <c r="D2057" s="14" t="str">
        <f t="shared" si="31"/>
        <v>Error?</v>
      </c>
    </row>
    <row r="2058" spans="1:4" x14ac:dyDescent="0.2">
      <c r="A2058" s="55">
        <v>1997</v>
      </c>
      <c r="B2058" s="1231">
        <f>'Cap Outlay Deprec 27'!L10</f>
        <v>1279640</v>
      </c>
      <c r="C2058" s="14" t="s">
        <v>672</v>
      </c>
      <c r="D2058" s="14" t="str">
        <f t="shared" si="31"/>
        <v>Error?</v>
      </c>
    </row>
    <row r="2059" spans="1:4" x14ac:dyDescent="0.2">
      <c r="A2059" s="55">
        <v>1998</v>
      </c>
      <c r="B2059" s="1231">
        <f>'Cap Outlay Deprec 27'!L12</f>
        <v>1066580</v>
      </c>
      <c r="C2059" s="14" t="s">
        <v>672</v>
      </c>
      <c r="D2059" s="14" t="str">
        <f t="shared" si="31"/>
        <v>Error?</v>
      </c>
    </row>
    <row r="2060" spans="1:4" x14ac:dyDescent="0.2">
      <c r="A2060" s="55">
        <v>1999</v>
      </c>
      <c r="B2060" s="1231">
        <f>'Cap Outlay Deprec 27'!L13</f>
        <v>1285349</v>
      </c>
      <c r="C2060" s="14" t="s">
        <v>672</v>
      </c>
      <c r="D2060" s="14" t="str">
        <f t="shared" si="31"/>
        <v>Error?</v>
      </c>
    </row>
    <row r="2061" spans="1:4" x14ac:dyDescent="0.2">
      <c r="A2061" s="55">
        <v>2000</v>
      </c>
      <c r="B2061" s="1231">
        <f>'Cap Outlay Deprec 27'!L16</f>
        <v>22747067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121623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121623</v>
      </c>
      <c r="C2088" s="14" t="s">
        <v>672</v>
      </c>
      <c r="D2088" s="14" t="str">
        <f t="shared" si="31"/>
        <v>Error?</v>
      </c>
    </row>
    <row r="2089" spans="1:4" x14ac:dyDescent="0.2">
      <c r="A2089" s="55">
        <v>2028</v>
      </c>
      <c r="B2089" s="1231">
        <f>'Expenditures 15-22'!K92</f>
        <v>1234</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664784</v>
      </c>
      <c r="D2435" s="14" t="str">
        <f t="shared" si="37"/>
        <v>Error?</v>
      </c>
    </row>
    <row r="2436" spans="1:4" x14ac:dyDescent="0.2">
      <c r="A2436" s="83">
        <v>2375</v>
      </c>
      <c r="D2436" s="14" t="str">
        <f t="shared" si="37"/>
        <v>OK</v>
      </c>
    </row>
    <row r="2437" spans="1:4" x14ac:dyDescent="0.2">
      <c r="A2437" s="55">
        <v>2376</v>
      </c>
      <c r="B2437" s="1231">
        <f>'Assets-Liab 5-6'!D38</f>
        <v>738637</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181567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7515679</v>
      </c>
      <c r="C2551" s="14" t="s">
        <v>672</v>
      </c>
      <c r="D2551" s="14" t="str">
        <f t="shared" si="38"/>
        <v>Error?</v>
      </c>
    </row>
    <row r="2552" spans="1:4" x14ac:dyDescent="0.2">
      <c r="A2552" s="83">
        <v>2491</v>
      </c>
      <c r="D2552" s="14" t="str">
        <f t="shared" si="38"/>
        <v>OK</v>
      </c>
    </row>
    <row r="2553" spans="1:4" x14ac:dyDescent="0.2">
      <c r="A2553" s="55">
        <v>2492</v>
      </c>
      <c r="B2553" s="1231">
        <f>'Acct Summary 7-8'!C6</f>
        <v>1377769</v>
      </c>
      <c r="C2553" s="14" t="s">
        <v>672</v>
      </c>
      <c r="D2553" s="14" t="str">
        <f t="shared" si="38"/>
        <v>Error?</v>
      </c>
    </row>
    <row r="2554" spans="1:4" x14ac:dyDescent="0.2">
      <c r="A2554" s="55">
        <v>2493</v>
      </c>
      <c r="B2554" s="1231">
        <f>'Acct Summary 7-8'!C7</f>
        <v>777518</v>
      </c>
      <c r="C2554" s="14" t="s">
        <v>672</v>
      </c>
      <c r="D2554" s="14" t="str">
        <f t="shared" si="38"/>
        <v>Error?</v>
      </c>
    </row>
    <row r="2555" spans="1:4" x14ac:dyDescent="0.2">
      <c r="A2555" s="55">
        <v>2494</v>
      </c>
      <c r="B2555" s="1231">
        <f>'Acct Summary 7-8'!C8</f>
        <v>9670966</v>
      </c>
      <c r="C2555" s="14" t="s">
        <v>672</v>
      </c>
      <c r="D2555" s="14" t="str">
        <f t="shared" si="38"/>
        <v>Error?</v>
      </c>
    </row>
    <row r="2556" spans="1:4" x14ac:dyDescent="0.2">
      <c r="A2556" s="55">
        <v>2495</v>
      </c>
      <c r="B2556" s="1231">
        <f>'Acct Summary 7-8'!C12</f>
        <v>8241037</v>
      </c>
      <c r="C2556" s="14" t="s">
        <v>672</v>
      </c>
      <c r="D2556" s="14" t="str">
        <f t="shared" si="38"/>
        <v>Error?</v>
      </c>
    </row>
    <row r="2557" spans="1:4" x14ac:dyDescent="0.2">
      <c r="A2557" s="55">
        <v>2496</v>
      </c>
      <c r="B2557" s="1231">
        <f>'Acct Summary 7-8'!C13</f>
        <v>2954990</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122857</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11318884</v>
      </c>
      <c r="C2561" s="14" t="s">
        <v>672</v>
      </c>
      <c r="D2561" s="14" t="str">
        <f t="shared" si="39"/>
        <v>Error?</v>
      </c>
    </row>
    <row r="2562" spans="1:4" x14ac:dyDescent="0.2">
      <c r="A2562" s="55">
        <v>2501</v>
      </c>
      <c r="B2562" s="1231">
        <f>'Acct Summary 7-8'!C20</f>
        <v>-1647918</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1785768</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1785768</v>
      </c>
      <c r="C2568" s="14" t="s">
        <v>672</v>
      </c>
      <c r="D2568" s="14" t="str">
        <f t="shared" si="39"/>
        <v>Error?</v>
      </c>
    </row>
    <row r="2569" spans="1:4" x14ac:dyDescent="0.2">
      <c r="A2569" s="55">
        <v>2508</v>
      </c>
      <c r="B2569" s="1231">
        <f>'Acct Summary 7-8'!D13</f>
        <v>1604617</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1604617</v>
      </c>
      <c r="C2573" s="14" t="s">
        <v>672</v>
      </c>
      <c r="D2573" s="14" t="str">
        <f t="shared" si="39"/>
        <v>Error?</v>
      </c>
    </row>
    <row r="2574" spans="1:4" x14ac:dyDescent="0.2">
      <c r="A2574" s="55">
        <v>2513</v>
      </c>
      <c r="B2574" s="1231">
        <f>'Acct Summary 7-8'!D20</f>
        <v>181151</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698780</v>
      </c>
      <c r="C2591" s="14" t="s">
        <v>672</v>
      </c>
      <c r="D2591" s="14" t="str">
        <f t="shared" si="39"/>
        <v>Error?</v>
      </c>
    </row>
    <row r="2592" spans="1:4" x14ac:dyDescent="0.2">
      <c r="A2592" s="83">
        <v>2531</v>
      </c>
      <c r="D2592" s="14" t="str">
        <f t="shared" si="39"/>
        <v>OK</v>
      </c>
    </row>
    <row r="2593" spans="1:4" x14ac:dyDescent="0.2">
      <c r="A2593" s="55">
        <v>2532</v>
      </c>
      <c r="B2593" s="1231">
        <f>'Acct Summary 7-8'!F6</f>
        <v>316788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1015568</v>
      </c>
      <c r="C2595" s="14" t="s">
        <v>672</v>
      </c>
      <c r="D2595" s="14" t="str">
        <f t="shared" si="39"/>
        <v>Error?</v>
      </c>
    </row>
    <row r="2596" spans="1:4" x14ac:dyDescent="0.2">
      <c r="A2596" s="55">
        <v>2535</v>
      </c>
      <c r="B2596" s="1231">
        <f>'Acct Summary 7-8'!F13</f>
        <v>762949</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236533</v>
      </c>
      <c r="C2599" s="14" t="s">
        <v>672</v>
      </c>
      <c r="D2599" s="14" t="str">
        <f t="shared" si="39"/>
        <v>Error?</v>
      </c>
    </row>
    <row r="2600" spans="1:4" x14ac:dyDescent="0.2">
      <c r="A2600" s="55">
        <v>2539</v>
      </c>
      <c r="B2600" s="1231">
        <f>'Acct Summary 7-8'!F17</f>
        <v>999482</v>
      </c>
      <c r="C2600" s="14" t="s">
        <v>672</v>
      </c>
      <c r="D2600" s="14" t="str">
        <f t="shared" si="39"/>
        <v>Error?</v>
      </c>
    </row>
    <row r="2601" spans="1:4" x14ac:dyDescent="0.2">
      <c r="A2601" s="55">
        <v>2540</v>
      </c>
      <c r="B2601" s="1231">
        <f>'Acct Summary 7-8'!F20</f>
        <v>16086</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532924</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532924</v>
      </c>
      <c r="C2606" s="14" t="s">
        <v>672</v>
      </c>
      <c r="D2606" s="14" t="str">
        <f t="shared" si="39"/>
        <v>Error?</v>
      </c>
    </row>
    <row r="2607" spans="1:4" x14ac:dyDescent="0.2">
      <c r="A2607" s="55">
        <v>2546</v>
      </c>
      <c r="B2607" s="1231">
        <f>'Acct Summary 7-8'!G12</f>
        <v>133969</v>
      </c>
      <c r="C2607" s="14" t="s">
        <v>672</v>
      </c>
      <c r="D2607" s="14" t="str">
        <f t="shared" si="39"/>
        <v>Error?</v>
      </c>
    </row>
    <row r="2608" spans="1:4" x14ac:dyDescent="0.2">
      <c r="A2608" s="55">
        <v>2547</v>
      </c>
      <c r="B2608" s="1231">
        <f>'Acct Summary 7-8'!G13</f>
        <v>368161</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502130</v>
      </c>
      <c r="C2612" s="14" t="s">
        <v>672</v>
      </c>
      <c r="D2612" s="14" t="str">
        <f t="shared" si="39"/>
        <v>Error?</v>
      </c>
    </row>
    <row r="2613" spans="1:4" x14ac:dyDescent="0.2">
      <c r="A2613" s="55">
        <v>2552</v>
      </c>
      <c r="B2613" s="1231">
        <f>'Acct Summary 7-8'!G20</f>
        <v>30794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900817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900817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893684</v>
      </c>
      <c r="C2634" s="14" t="s">
        <v>672</v>
      </c>
      <c r="D2634" s="14" t="str">
        <f t="shared" si="40"/>
        <v>Error?</v>
      </c>
    </row>
    <row r="2635" spans="1:4" x14ac:dyDescent="0.2">
      <c r="A2635" s="55">
        <v>2574</v>
      </c>
      <c r="B2635" s="1231">
        <f>'Acct Summary 7-8'!E17</f>
        <v>893684</v>
      </c>
      <c r="C2635" s="14" t="s">
        <v>672</v>
      </c>
      <c r="D2635" s="14" t="str">
        <f t="shared" si="40"/>
        <v>Error?</v>
      </c>
    </row>
    <row r="2636" spans="1:4" x14ac:dyDescent="0.2">
      <c r="A2636" s="55">
        <v>2575</v>
      </c>
      <c r="B2636" s="1231">
        <f>'Acct Summary 7-8'!E20</f>
        <v>7133</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20472</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20472</v>
      </c>
      <c r="C2658" s="14" t="s">
        <v>672</v>
      </c>
      <c r="D2658" s="14" t="str">
        <f t="shared" si="40"/>
        <v>Error?</v>
      </c>
    </row>
    <row r="2659" spans="1:4" x14ac:dyDescent="0.2">
      <c r="A2659" s="55">
        <v>2598</v>
      </c>
      <c r="B2659" s="1231">
        <f>'Acct Summary 7-8'!H13</f>
        <v>420942</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420942</v>
      </c>
      <c r="C2661" s="14" t="s">
        <v>672</v>
      </c>
      <c r="D2661" s="14" t="str">
        <f t="shared" si="40"/>
        <v>Error?</v>
      </c>
    </row>
    <row r="2662" spans="1:4" x14ac:dyDescent="0.2">
      <c r="A2662" s="55">
        <v>2601</v>
      </c>
      <c r="B2662" s="1231">
        <f>'Acct Summary 7-8'!H20</f>
        <v>-400470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5271</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1931951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331051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1931951</v>
      </c>
      <c r="D2912" s="14" t="str">
        <f t="shared" si="44"/>
        <v>Error?</v>
      </c>
    </row>
    <row r="2913" spans="1:4" x14ac:dyDescent="0.2">
      <c r="A2913" s="55">
        <v>2852</v>
      </c>
      <c r="B2913" s="1231">
        <f>'Assets-Liab 5-6'!I41</f>
        <v>1931951</v>
      </c>
      <c r="C2913" s="14" t="s">
        <v>672</v>
      </c>
      <c r="D2913" s="14" t="str">
        <f t="shared" si="44"/>
        <v>Error?</v>
      </c>
    </row>
    <row r="2914" spans="1:4" x14ac:dyDescent="0.2">
      <c r="A2914" s="55">
        <v>2853</v>
      </c>
      <c r="B2914" s="1231">
        <f>'Assets-Liab 5-6'!L33</f>
        <v>331051</v>
      </c>
      <c r="D2914" s="14" t="str">
        <f t="shared" si="44"/>
        <v>Error?</v>
      </c>
    </row>
    <row r="2915" spans="1:4" x14ac:dyDescent="0.2">
      <c r="A2915" s="83">
        <v>2854</v>
      </c>
      <c r="D2915" s="14" t="str">
        <f t="shared" si="44"/>
        <v>OK</v>
      </c>
    </row>
    <row r="2916" spans="1:4" x14ac:dyDescent="0.2">
      <c r="A2916" s="55">
        <v>2855</v>
      </c>
      <c r="B2916" s="1231">
        <f>'Assets-Liab 5-6'!L34</f>
        <v>331051</v>
      </c>
      <c r="C2916" s="14" t="s">
        <v>672</v>
      </c>
      <c r="D2916" s="14" t="str">
        <f t="shared" si="44"/>
        <v>Error?</v>
      </c>
    </row>
    <row r="2917" spans="1:4" x14ac:dyDescent="0.2">
      <c r="A2917" s="55">
        <v>2856</v>
      </c>
      <c r="B2917" s="1231">
        <f>'Assets-Liab 5-6'!L41</f>
        <v>331051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8763</v>
      </c>
      <c r="D2955" s="14" t="str">
        <f t="shared" si="45"/>
        <v>Error?</v>
      </c>
    </row>
    <row r="2956" spans="1:4" x14ac:dyDescent="0.2">
      <c r="A2956" s="55">
        <v>2895</v>
      </c>
      <c r="B2956" s="1231">
        <f>'Expenditures 15-22'!H79</f>
        <v>104005</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8855</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8763</v>
      </c>
      <c r="C2973" s="14" t="s">
        <v>672</v>
      </c>
      <c r="D2973" s="14" t="str">
        <f t="shared" si="45"/>
        <v>Error?</v>
      </c>
    </row>
    <row r="2974" spans="1:4" x14ac:dyDescent="0.2">
      <c r="A2974" s="55">
        <v>2913</v>
      </c>
      <c r="B2974" s="1231">
        <f>'Expenditures 15-22'!K79</f>
        <v>104005</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8855</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78575</v>
      </c>
      <c r="D3055" s="14" t="str">
        <f t="shared" si="46"/>
        <v>Error?</v>
      </c>
    </row>
    <row r="3056" spans="1:4" x14ac:dyDescent="0.2">
      <c r="A3056" s="55">
        <v>2995</v>
      </c>
      <c r="B3056" s="1231">
        <f>'Expenditures 15-22'!D10</f>
        <v>40962</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119537</v>
      </c>
      <c r="C3062" s="14" t="s">
        <v>672</v>
      </c>
      <c r="D3062" s="14" t="str">
        <f t="shared" si="46"/>
        <v>Error?</v>
      </c>
    </row>
    <row r="3063" spans="1:4" x14ac:dyDescent="0.2">
      <c r="A3063" s="83">
        <v>3002</v>
      </c>
      <c r="D3063" s="14" t="str">
        <f t="shared" si="46"/>
        <v>OK</v>
      </c>
    </row>
    <row r="3064" spans="1:4" x14ac:dyDescent="0.2">
      <c r="A3064" s="55">
        <v>3003</v>
      </c>
      <c r="B3064" s="1231">
        <f>'Expenditures 15-22'!D213</f>
        <v>3912</v>
      </c>
      <c r="D3064" s="14" t="str">
        <f t="shared" si="46"/>
        <v>Error?</v>
      </c>
    </row>
    <row r="3065" spans="1:4" x14ac:dyDescent="0.2">
      <c r="A3065" s="55">
        <v>3004</v>
      </c>
      <c r="B3065" s="1231">
        <f>'Expenditures 15-22'!K213</f>
        <v>3912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212288</v>
      </c>
      <c r="C3225" s="14" t="s">
        <v>672</v>
      </c>
      <c r="D3225" s="14" t="str">
        <f t="shared" si="49"/>
        <v>Error?</v>
      </c>
    </row>
    <row r="3226" spans="1:4" x14ac:dyDescent="0.2">
      <c r="A3226" s="55">
        <v>3165</v>
      </c>
      <c r="B3226" s="1231">
        <f>'Acct Summary 7-8'!I8</f>
        <v>212288</v>
      </c>
      <c r="C3226" s="14" t="s">
        <v>672</v>
      </c>
      <c r="D3226" s="14" t="str">
        <f t="shared" si="49"/>
        <v>Error?</v>
      </c>
    </row>
    <row r="3227" spans="1:4" x14ac:dyDescent="0.2">
      <c r="A3227" s="55">
        <v>3166</v>
      </c>
      <c r="B3227" s="1231">
        <f>'Acct Summary 7-8'!I20</f>
        <v>212288</v>
      </c>
      <c r="C3227" s="14" t="s">
        <v>672</v>
      </c>
      <c r="D3227" s="14" t="str">
        <f t="shared" si="49"/>
        <v>Error?</v>
      </c>
    </row>
    <row r="3228" spans="1:4" x14ac:dyDescent="0.2">
      <c r="A3228" s="55">
        <v>3167</v>
      </c>
      <c r="B3228" s="1231">
        <f>'Acct Summary 7-8'!C43</f>
        <v>1550433</v>
      </c>
      <c r="D3228" s="14" t="str">
        <f t="shared" si="49"/>
        <v>Error?</v>
      </c>
    </row>
    <row r="3229" spans="1:4" x14ac:dyDescent="0.2">
      <c r="A3229" s="55">
        <v>3168</v>
      </c>
      <c r="B3229" s="1231">
        <f>'Acct Summary 7-8'!C44</f>
        <v>1555891</v>
      </c>
      <c r="C3229" s="14" t="s">
        <v>672</v>
      </c>
      <c r="D3229" s="14" t="str">
        <f t="shared" si="49"/>
        <v>Error?</v>
      </c>
    </row>
    <row r="3230" spans="1:4" x14ac:dyDescent="0.2">
      <c r="A3230" s="55">
        <v>3169</v>
      </c>
      <c r="B3230" s="1231">
        <f>'Acct Summary 7-8'!C75</f>
        <v>29679</v>
      </c>
      <c r="D3230" s="14" t="str">
        <f t="shared" si="49"/>
        <v>Error?</v>
      </c>
    </row>
    <row r="3231" spans="1:4" x14ac:dyDescent="0.2">
      <c r="A3231" s="55">
        <v>3170</v>
      </c>
      <c r="B3231" s="1231">
        <f>'Acct Summary 7-8'!C76</f>
        <v>41239</v>
      </c>
      <c r="C3231" s="14" t="s">
        <v>672</v>
      </c>
      <c r="D3231" s="14" t="str">
        <f t="shared" si="49"/>
        <v>Error?</v>
      </c>
    </row>
    <row r="3232" spans="1:4" x14ac:dyDescent="0.2">
      <c r="A3232" s="55">
        <v>3171</v>
      </c>
      <c r="B3232" s="1231">
        <f>'Acct Summary 7-8'!C77</f>
        <v>1514652</v>
      </c>
      <c r="C3232" s="14" t="s">
        <v>672</v>
      </c>
      <c r="D3232" s="14" t="str">
        <f t="shared" si="49"/>
        <v>Error?</v>
      </c>
    </row>
    <row r="3233" spans="1:4" x14ac:dyDescent="0.2">
      <c r="A3233" s="55">
        <v>3172</v>
      </c>
      <c r="B3233" s="1231">
        <f>'Acct Summary 7-8'!C78</f>
        <v>-133266</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233301</v>
      </c>
      <c r="D3236" s="14" t="str">
        <f t="shared" si="49"/>
        <v>Error?</v>
      </c>
    </row>
    <row r="3237" spans="1:4" x14ac:dyDescent="0.2">
      <c r="A3237" s="55">
        <v>3176</v>
      </c>
      <c r="B3237" s="1231">
        <f>'Acct Summary 7-8'!D76</f>
        <v>479292</v>
      </c>
      <c r="C3237" s="14" t="s">
        <v>672</v>
      </c>
      <c r="D3237" s="14" t="str">
        <f t="shared" si="49"/>
        <v>Error?</v>
      </c>
    </row>
    <row r="3238" spans="1:4" x14ac:dyDescent="0.2">
      <c r="A3238" s="55">
        <v>3177</v>
      </c>
      <c r="B3238" s="1231">
        <f>'Acct Summary 7-8'!D77</f>
        <v>-479292</v>
      </c>
      <c r="C3238" s="14" t="s">
        <v>672</v>
      </c>
      <c r="D3238" s="14" t="str">
        <f t="shared" si="49"/>
        <v>Error?</v>
      </c>
    </row>
    <row r="3239" spans="1:4" x14ac:dyDescent="0.2">
      <c r="A3239" s="55">
        <v>3178</v>
      </c>
      <c r="B3239" s="1231">
        <f>'Acct Summary 7-8'!D78</f>
        <v>-298141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16086</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30794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7133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257551</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257551</v>
      </c>
      <c r="C3299" s="14" t="s">
        <v>672</v>
      </c>
      <c r="D3299" s="14" t="str">
        <f t="shared" si="50"/>
        <v>Error?</v>
      </c>
    </row>
    <row r="3300" spans="1:4" x14ac:dyDescent="0.2">
      <c r="A3300" s="55">
        <v>3239</v>
      </c>
      <c r="B3300" s="1231">
        <f>'Acct Summary 7-8'!H78</f>
        <v>-142919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212288</v>
      </c>
      <c r="C3320" s="14" t="s">
        <v>672</v>
      </c>
      <c r="D3320" s="14" t="str">
        <f t="shared" si="50"/>
        <v>Error?</v>
      </c>
    </row>
    <row r="3321" spans="1:4" x14ac:dyDescent="0.2">
      <c r="A3321" s="55">
        <v>3260</v>
      </c>
      <c r="B3321" s="1231">
        <f>'Acct Summary 7-8'!I79</f>
        <v>1719663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1931951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1251650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467016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5161</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8183</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1732010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38562</v>
      </c>
      <c r="D3387" s="14" t="str">
        <f t="shared" si="51"/>
        <v>Error?</v>
      </c>
    </row>
    <row r="3388" spans="1:4" x14ac:dyDescent="0.2">
      <c r="A3388" s="55">
        <v>3327</v>
      </c>
      <c r="B3388" s="1231">
        <f>'Expenditures 15-22'!D211</f>
        <v>67749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38562</v>
      </c>
      <c r="C3390" s="14" t="s">
        <v>672</v>
      </c>
      <c r="D3390" s="14" t="str">
        <f t="shared" si="51"/>
        <v>Error?</v>
      </c>
    </row>
    <row r="3391" spans="1:4" x14ac:dyDescent="0.2">
      <c r="A3391" s="55">
        <v>3330</v>
      </c>
      <c r="B3391" s="1231">
        <f>'Expenditures 15-22'!K211</f>
        <v>67749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4565560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1476197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1192399</v>
      </c>
      <c r="D3417" s="14" t="str">
        <f t="shared" si="52"/>
        <v>Error?</v>
      </c>
    </row>
    <row r="3418" spans="1:4" x14ac:dyDescent="0.2">
      <c r="A3418" s="83">
        <v>3357</v>
      </c>
      <c r="D3418" s="14" t="str">
        <f t="shared" si="52"/>
        <v>OK</v>
      </c>
    </row>
    <row r="3419" spans="1:4" x14ac:dyDescent="0.2">
      <c r="A3419" s="55">
        <v>3358</v>
      </c>
      <c r="B3419" s="1231">
        <f>'Assets-Liab 5-6'!F4</f>
        <v>2467734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431216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142557</v>
      </c>
      <c r="D3425" s="14" t="str">
        <f t="shared" si="52"/>
        <v>Error?</v>
      </c>
    </row>
    <row r="3426" spans="1:4" x14ac:dyDescent="0.2">
      <c r="A3426" s="83">
        <v>3365</v>
      </c>
      <c r="D3426" s="14" t="str">
        <f t="shared" si="52"/>
        <v>OK</v>
      </c>
    </row>
    <row r="3427" spans="1:4" x14ac:dyDescent="0.2">
      <c r="A3427" s="55">
        <v>3366</v>
      </c>
      <c r="B3427" s="1231">
        <f>'Assets-Liab 5-6'!I4</f>
        <v>1926680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331051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303132</v>
      </c>
      <c r="C3446" s="14" t="s">
        <v>672</v>
      </c>
      <c r="D3446" s="14" t="str">
        <f t="shared" si="52"/>
        <v>Error?</v>
      </c>
    </row>
    <row r="3447" spans="1:4" x14ac:dyDescent="0.2">
      <c r="A3447" s="55">
        <v>3386</v>
      </c>
      <c r="B3447" s="1231">
        <f>'Tax Sched 24'!D16</f>
        <v>303132</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5458</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958295</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67916</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1026211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1026211</v>
      </c>
      <c r="D3567" s="14" t="str">
        <f t="shared" si="54"/>
        <v>Error?</v>
      </c>
    </row>
    <row r="3568" spans="1:4" x14ac:dyDescent="0.2">
      <c r="A3568" s="55">
        <v>3507</v>
      </c>
      <c r="B3568" s="1231">
        <f>'Assets-Liab 5-6'!K41</f>
        <v>1026211</v>
      </c>
      <c r="C3568" s="14" t="s">
        <v>672</v>
      </c>
      <c r="D3568" s="14" t="str">
        <f t="shared" si="54"/>
        <v>Error?</v>
      </c>
    </row>
    <row r="3569" spans="1:4" x14ac:dyDescent="0.2">
      <c r="A3569" s="55">
        <v>3508</v>
      </c>
      <c r="B3569" s="1231">
        <f>'Acct Summary 7-8'!K4</f>
        <v>263770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263770</v>
      </c>
      <c r="C3571" s="14" t="s">
        <v>672</v>
      </c>
      <c r="D3571" s="14" t="str">
        <f t="shared" si="54"/>
        <v>Error?</v>
      </c>
    </row>
    <row r="3572" spans="1:4" x14ac:dyDescent="0.2">
      <c r="A3572" s="55">
        <v>3511</v>
      </c>
      <c r="B3572" s="1231">
        <f>'Acct Summary 7-8'!K13</f>
        <v>204863</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204863</v>
      </c>
      <c r="C3575" s="14" t="s">
        <v>672</v>
      </c>
      <c r="D3575" s="14" t="str">
        <f t="shared" si="54"/>
        <v>Error?</v>
      </c>
    </row>
    <row r="3576" spans="1:4" x14ac:dyDescent="0.2">
      <c r="A3576" s="55">
        <v>3515</v>
      </c>
      <c r="B3576" s="1231">
        <f>'Acct Summary 7-8'!K20</f>
        <v>58907</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58907</v>
      </c>
      <c r="C3588" s="14" t="s">
        <v>672</v>
      </c>
      <c r="D3588" s="14" t="str">
        <f t="shared" si="55"/>
        <v>Error?</v>
      </c>
    </row>
    <row r="3589" spans="1:4" x14ac:dyDescent="0.2">
      <c r="A3589" s="55">
        <v>3528</v>
      </c>
      <c r="B3589" s="1231">
        <f>'Acct Summary 7-8'!K79</f>
        <v>967304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1026211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204863</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204863</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204863</v>
      </c>
      <c r="C3649" s="14" t="s">
        <v>672</v>
      </c>
      <c r="D3649" s="14" t="str">
        <f t="shared" si="56"/>
        <v>Error?</v>
      </c>
    </row>
    <row r="3650" spans="1:4" x14ac:dyDescent="0.2">
      <c r="A3650" s="55">
        <v>3589</v>
      </c>
      <c r="B3650" s="1231">
        <f>'Expenditures 15-22'!G354</f>
        <v>204863</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204863</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204863</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204863</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204863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58907</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259846</v>
      </c>
      <c r="C3725" s="14" t="s">
        <v>672</v>
      </c>
      <c r="D3725" s="14" t="str">
        <f t="shared" si="57"/>
        <v>Error?</v>
      </c>
    </row>
    <row r="3726" spans="1:4" x14ac:dyDescent="0.2">
      <c r="A3726" s="55">
        <v>3665</v>
      </c>
      <c r="B3726" s="1231">
        <f>'Tax Sched 24'!D13</f>
        <v>259846</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1989716</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11660682</v>
      </c>
      <c r="C4122" s="14" t="s">
        <v>672</v>
      </c>
      <c r="D4122" s="14" t="str">
        <f t="shared" si="63"/>
        <v>Error?</v>
      </c>
    </row>
    <row r="4123" spans="1:4" x14ac:dyDescent="0.2">
      <c r="A4123" s="55">
        <v>4062</v>
      </c>
      <c r="B4123" s="1231">
        <f>'Acct Summary 7-8'!D10</f>
        <v>1785768</v>
      </c>
      <c r="C4123" s="14" t="s">
        <v>672</v>
      </c>
      <c r="D4123" s="14" t="str">
        <f t="shared" si="63"/>
        <v>Error?</v>
      </c>
    </row>
    <row r="4124" spans="1:4" x14ac:dyDescent="0.2">
      <c r="A4124" s="55">
        <v>4063</v>
      </c>
      <c r="B4124" s="1231">
        <f>'Acct Summary 7-8'!E10</f>
        <v>900817</v>
      </c>
      <c r="C4124" s="14" t="s">
        <v>672</v>
      </c>
      <c r="D4124" s="14" t="str">
        <f t="shared" si="63"/>
        <v>Error?</v>
      </c>
    </row>
    <row r="4125" spans="1:4" x14ac:dyDescent="0.2">
      <c r="A4125" s="55">
        <v>4064</v>
      </c>
      <c r="B4125" s="1231">
        <f>'Acct Summary 7-8'!F10</f>
        <v>1015568</v>
      </c>
      <c r="C4125" s="14" t="s">
        <v>672</v>
      </c>
      <c r="D4125" s="14" t="str">
        <f t="shared" si="63"/>
        <v>Error?</v>
      </c>
    </row>
    <row r="4126" spans="1:4" x14ac:dyDescent="0.2">
      <c r="A4126" s="55">
        <v>4065</v>
      </c>
      <c r="B4126" s="1231">
        <f>'Acct Summary 7-8'!G10</f>
        <v>532924</v>
      </c>
      <c r="C4126" s="14" t="s">
        <v>672</v>
      </c>
      <c r="D4126" s="14" t="str">
        <f t="shared" si="63"/>
        <v>Error?</v>
      </c>
    </row>
    <row r="4127" spans="1:4" x14ac:dyDescent="0.2">
      <c r="A4127" s="55">
        <v>4066</v>
      </c>
      <c r="B4127" s="1231">
        <f>'Acct Summary 7-8'!H10</f>
        <v>20472</v>
      </c>
      <c r="C4127" s="14" t="s">
        <v>672</v>
      </c>
      <c r="D4127" s="14" t="str">
        <f t="shared" si="63"/>
        <v>Error?</v>
      </c>
    </row>
    <row r="4128" spans="1:4" x14ac:dyDescent="0.2">
      <c r="A4128" s="55">
        <v>4067</v>
      </c>
      <c r="B4128" s="1231">
        <f>'Acct Summary 7-8'!I10</f>
        <v>212288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263770</v>
      </c>
      <c r="C4130" s="14" t="s">
        <v>672</v>
      </c>
      <c r="D4130" s="14" t="str">
        <f t="shared" si="63"/>
        <v>Error?</v>
      </c>
    </row>
    <row r="4131" spans="1:4" x14ac:dyDescent="0.2">
      <c r="A4131" s="55">
        <v>4070</v>
      </c>
      <c r="B4131" s="1231">
        <f>'Acct Summary 7-8'!C18</f>
        <v>1989716</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13308600</v>
      </c>
      <c r="C4136" s="14" t="s">
        <v>672</v>
      </c>
      <c r="D4136" s="14" t="str">
        <f t="shared" si="63"/>
        <v>Error?</v>
      </c>
    </row>
    <row r="4137" spans="1:4" x14ac:dyDescent="0.2">
      <c r="A4137" s="55">
        <v>4076</v>
      </c>
      <c r="B4137" s="1231">
        <f>'Acct Summary 7-8'!D19</f>
        <v>1604617</v>
      </c>
      <c r="C4137" s="14" t="s">
        <v>672</v>
      </c>
      <c r="D4137" s="14" t="str">
        <f t="shared" si="63"/>
        <v>Error?</v>
      </c>
    </row>
    <row r="4138" spans="1:4" x14ac:dyDescent="0.2">
      <c r="A4138" s="55">
        <v>4077</v>
      </c>
      <c r="B4138" s="1231">
        <f>'Acct Summary 7-8'!E19</f>
        <v>893684</v>
      </c>
      <c r="C4138" s="14" t="s">
        <v>672</v>
      </c>
      <c r="D4138" s="14" t="str">
        <f t="shared" si="63"/>
        <v>Error?</v>
      </c>
    </row>
    <row r="4139" spans="1:4" x14ac:dyDescent="0.2">
      <c r="A4139" s="55">
        <v>4078</v>
      </c>
      <c r="B4139" s="1231">
        <f>'Acct Summary 7-8'!F19</f>
        <v>999482</v>
      </c>
      <c r="C4139" s="14" t="s">
        <v>672</v>
      </c>
      <c r="D4139" s="14" t="str">
        <f t="shared" si="63"/>
        <v>Error?</v>
      </c>
    </row>
    <row r="4140" spans="1:4" x14ac:dyDescent="0.2">
      <c r="A4140" s="55">
        <v>4079</v>
      </c>
      <c r="B4140" s="1231">
        <f>'Acct Summary 7-8'!G19</f>
        <v>502130</v>
      </c>
      <c r="C4140" s="14" t="s">
        <v>672</v>
      </c>
      <c r="D4140" s="14" t="str">
        <f t="shared" si="63"/>
        <v>Error?</v>
      </c>
    </row>
    <row r="4141" spans="1:4" x14ac:dyDescent="0.2">
      <c r="A4141" s="55">
        <v>4080</v>
      </c>
      <c r="B4141" s="1231">
        <f>'Acct Summary 7-8'!H19</f>
        <v>420942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204863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13367980</v>
      </c>
      <c r="C4171" s="14" t="s">
        <v>672</v>
      </c>
      <c r="D4171" s="14" t="str">
        <f t="shared" si="64"/>
        <v>Error?</v>
      </c>
    </row>
    <row r="4172" spans="1:4" x14ac:dyDescent="0.2">
      <c r="A4172" s="55">
        <v>4111</v>
      </c>
      <c r="B4172" s="1231">
        <f>'Short-Term Long-Term Debt 25'!J49</f>
        <v>12145969</v>
      </c>
      <c r="C4172" s="14" t="s">
        <v>672</v>
      </c>
      <c r="D4172" s="14" t="str">
        <f t="shared" si="64"/>
        <v>Error?</v>
      </c>
    </row>
    <row r="4173" spans="1:4" x14ac:dyDescent="0.2">
      <c r="A4173" s="55">
        <v>4112</v>
      </c>
      <c r="B4173" s="1231">
        <f>'Short-Term Long-Term Debt 25'!H49</f>
        <v>961247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200140</v>
      </c>
      <c r="D4210" s="14" t="str">
        <f t="shared" si="64"/>
        <v>Error?</v>
      </c>
    </row>
    <row r="4211" spans="1:4" x14ac:dyDescent="0.2">
      <c r="A4211" s="55">
        <v>4150</v>
      </c>
      <c r="B4211" s="1231">
        <f>'Expenditures 15-22'!K200</f>
        <v>200140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1195.3599999999999</v>
      </c>
      <c r="C4265" s="14" t="s">
        <v>672</v>
      </c>
      <c r="D4265" s="14" t="str">
        <f t="shared" si="65"/>
        <v>Error?</v>
      </c>
      <c r="E4265" s="810"/>
    </row>
    <row r="4266" spans="1:5" x14ac:dyDescent="0.2">
      <c r="A4266" s="91">
        <v>4205</v>
      </c>
      <c r="B4266" s="1231">
        <f>('FP Info 3'!F10)*100000</f>
        <v>321.32</v>
      </c>
      <c r="C4266" s="14" t="s">
        <v>672</v>
      </c>
      <c r="D4266" s="14" t="str">
        <f t="shared" si="65"/>
        <v>Error?</v>
      </c>
      <c r="E4266" s="810"/>
    </row>
    <row r="4267" spans="1:5" x14ac:dyDescent="0.2">
      <c r="A4267" s="91">
        <v>4206</v>
      </c>
      <c r="B4267" s="1231">
        <f>('FP Info 3'!H10)*100000</f>
        <v>154.83000000000001</v>
      </c>
      <c r="C4267" s="14" t="s">
        <v>672</v>
      </c>
      <c r="D4267" s="14" t="str">
        <f t="shared" si="65"/>
        <v>Error?</v>
      </c>
      <c r="E4267" s="810"/>
    </row>
    <row r="4268" spans="1:5" x14ac:dyDescent="0.2">
      <c r="A4268" s="91">
        <v>4207</v>
      </c>
      <c r="B4268" s="1231">
        <f>('FP Info 3'!J10)*100000</f>
        <v>1671.9999999999998</v>
      </c>
      <c r="C4268" s="14" t="s">
        <v>672</v>
      </c>
      <c r="D4268" s="14" t="str">
        <f t="shared" si="65"/>
        <v>Error?</v>
      </c>
    </row>
    <row r="4269" spans="1:5" x14ac:dyDescent="0.2">
      <c r="A4269" s="91">
        <v>4208</v>
      </c>
      <c r="B4269" s="1231">
        <f>'FP Info 3'!J16</f>
        <v>10715338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17560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38286</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46.15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454224756</v>
      </c>
      <c r="D4995" s="14" t="str">
        <f t="shared" si="77"/>
        <v>Error?</v>
      </c>
    </row>
    <row r="4996" spans="1:4" x14ac:dyDescent="0.2">
      <c r="A4996" s="91">
        <v>4935</v>
      </c>
      <c r="B4996" s="1231">
        <f>'FP Info 3'!H31</f>
        <v>31341508.164000001</v>
      </c>
      <c r="D4996" s="14" t="str">
        <f t="shared" si="77"/>
        <v>Error?</v>
      </c>
    </row>
    <row r="4997" spans="1:4" x14ac:dyDescent="0.2">
      <c r="A4997" s="91">
        <v>4936</v>
      </c>
      <c r="B4997" s="1231">
        <f>'FP Info 3'!H37</f>
        <v>13367980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5316551</v>
      </c>
      <c r="D5061" s="14" t="str">
        <f t="shared" si="78"/>
        <v>Error?</v>
      </c>
    </row>
    <row r="5062" spans="1:4" x14ac:dyDescent="0.2">
      <c r="A5062" s="83">
        <v>5001</v>
      </c>
      <c r="D5062" s="14" t="str">
        <f t="shared" si="78"/>
        <v>OK</v>
      </c>
    </row>
    <row r="5063" spans="1:4" x14ac:dyDescent="0.2">
      <c r="A5063" s="55">
        <v>5002</v>
      </c>
      <c r="B5063" s="1231">
        <f>'Revenues 9-14'!C7</f>
        <v>104563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5421114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1437619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1437619</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960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960</v>
      </c>
      <c r="C5087" s="14" t="s">
        <v>672</v>
      </c>
      <c r="D5087" s="14" t="str">
        <f t="shared" si="78"/>
        <v>Error?</v>
      </c>
    </row>
    <row r="5088" spans="1:4" x14ac:dyDescent="0.2">
      <c r="A5088" s="55">
        <v>5027</v>
      </c>
      <c r="B5088" s="1231">
        <f>'Revenues 9-14'!C65</f>
        <v>25151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25151</v>
      </c>
      <c r="C5090" s="14" t="s">
        <v>672</v>
      </c>
      <c r="D5090" s="14" t="str">
        <f t="shared" si="78"/>
        <v>Error?</v>
      </c>
    </row>
    <row r="5091" spans="1:4" x14ac:dyDescent="0.2">
      <c r="A5091" s="55">
        <v>5030</v>
      </c>
      <c r="B5091" s="1231">
        <f>'Revenues 9-14'!C70</f>
        <v>2808</v>
      </c>
      <c r="D5091" s="14" t="str">
        <f t="shared" si="78"/>
        <v>Error?</v>
      </c>
    </row>
    <row r="5092" spans="1:4" x14ac:dyDescent="0.2">
      <c r="A5092" s="55">
        <v>5031</v>
      </c>
      <c r="B5092" s="1231">
        <f>'Revenues 9-14'!C71</f>
        <v>163865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2641</v>
      </c>
      <c r="D5094" s="14" t="str">
        <f t="shared" si="78"/>
        <v>Error?</v>
      </c>
    </row>
    <row r="5095" spans="1:4" x14ac:dyDescent="0.2">
      <c r="A5095" s="55">
        <v>5034</v>
      </c>
      <c r="B5095" s="1231">
        <f>'Revenues 9-14'!C74</f>
        <v>13535</v>
      </c>
      <c r="D5095" s="14" t="str">
        <f t="shared" si="78"/>
        <v>Error?</v>
      </c>
    </row>
    <row r="5096" spans="1:4" x14ac:dyDescent="0.2">
      <c r="A5096" s="55">
        <v>5035</v>
      </c>
      <c r="B5096" s="1231">
        <f>'Revenues 9-14'!C75</f>
        <v>271385</v>
      </c>
      <c r="C5096" s="14" t="s">
        <v>672</v>
      </c>
      <c r="D5096" s="14" t="str">
        <f t="shared" si="78"/>
        <v>Error?</v>
      </c>
    </row>
    <row r="5097" spans="1:4" x14ac:dyDescent="0.2">
      <c r="A5097" s="55">
        <v>5036</v>
      </c>
      <c r="B5097" s="1231">
        <f>'Revenues 9-14'!C77</f>
        <v>50716</v>
      </c>
      <c r="D5097" s="14" t="str">
        <f t="shared" si="78"/>
        <v>Error?</v>
      </c>
    </row>
    <row r="5098" spans="1:4" x14ac:dyDescent="0.2">
      <c r="A5098" s="55">
        <v>5037</v>
      </c>
      <c r="B5098" s="1231">
        <f>'Revenues 9-14'!C78</f>
        <v>2945</v>
      </c>
      <c r="D5098" s="14" t="str">
        <f t="shared" si="78"/>
        <v>Error?</v>
      </c>
    </row>
    <row r="5099" spans="1:4" x14ac:dyDescent="0.2">
      <c r="A5099" s="55">
        <v>5038</v>
      </c>
      <c r="B5099" s="1231">
        <f>'Revenues 9-14'!C79</f>
        <v>700</v>
      </c>
      <c r="D5099" s="14" t="str">
        <f t="shared" si="78"/>
        <v>Error?</v>
      </c>
    </row>
    <row r="5100" spans="1:4" x14ac:dyDescent="0.2">
      <c r="A5100" s="55">
        <v>5039</v>
      </c>
      <c r="B5100" s="1231">
        <f>'Revenues 9-14'!C80</f>
        <v>3814</v>
      </c>
      <c r="D5100" s="14" t="str">
        <f t="shared" si="78"/>
        <v>Error?</v>
      </c>
    </row>
    <row r="5101" spans="1:4" x14ac:dyDescent="0.2">
      <c r="A5101" s="55">
        <v>5040</v>
      </c>
      <c r="B5101" s="1231">
        <f>'Revenues 9-14'!C81</f>
        <v>44209</v>
      </c>
      <c r="D5101" s="14" t="str">
        <f t="shared" si="78"/>
        <v>Error?</v>
      </c>
    </row>
    <row r="5102" spans="1:4" x14ac:dyDescent="0.2">
      <c r="A5102" s="55">
        <v>5041</v>
      </c>
      <c r="B5102" s="1231">
        <f>'Revenues 9-14'!C82</f>
        <v>102384</v>
      </c>
      <c r="C5102" s="14" t="s">
        <v>672</v>
      </c>
      <c r="D5102" s="14" t="str">
        <f t="shared" si="78"/>
        <v>Error?</v>
      </c>
    </row>
    <row r="5103" spans="1:4" x14ac:dyDescent="0.2">
      <c r="A5103" s="55">
        <v>5042</v>
      </c>
      <c r="B5103" s="1231">
        <f>'Revenues 9-14'!C84</f>
        <v>75027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6690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81717</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102115</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51818</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1740</v>
      </c>
      <c r="D5119" s="14" t="str">
        <f t="shared" ref="D5119:D5182" si="79">IF(ISBLANK(B5119),"OK",IF(A5119-B5119=0,"OK","Error?"))</f>
        <v>Error?</v>
      </c>
    </row>
    <row r="5120" spans="1:4" x14ac:dyDescent="0.2">
      <c r="A5120" s="55">
        <v>5059</v>
      </c>
      <c r="B5120" s="1231">
        <f>'Revenues 9-14'!C108</f>
        <v>175349</v>
      </c>
      <c r="C5120" s="14" t="s">
        <v>672</v>
      </c>
      <c r="D5120" s="14" t="str">
        <f t="shared" si="79"/>
        <v>Error?</v>
      </c>
    </row>
    <row r="5121" spans="1:4" x14ac:dyDescent="0.2">
      <c r="A5121" s="55">
        <v>5060</v>
      </c>
      <c r="B5121" s="1231">
        <f>'Revenues 9-14'!C109</f>
        <v>7515679</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815900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815900</v>
      </c>
      <c r="C5132" s="14" t="s">
        <v>672</v>
      </c>
      <c r="D5132" s="14" t="str">
        <f t="shared" si="79"/>
        <v>Error?</v>
      </c>
    </row>
    <row r="5133" spans="1:4" x14ac:dyDescent="0.2">
      <c r="A5133" s="55">
        <v>5072</v>
      </c>
      <c r="B5133" s="1231">
        <f>'Revenues 9-14'!C124</f>
        <v>45452</v>
      </c>
      <c r="D5133" s="14" t="str">
        <f t="shared" si="79"/>
        <v>Error?</v>
      </c>
    </row>
    <row r="5134" spans="1:4" x14ac:dyDescent="0.2">
      <c r="A5134" s="55">
        <v>5073</v>
      </c>
      <c r="B5134" s="1231">
        <f>'Revenues 9-14'!C125</f>
        <v>138331</v>
      </c>
      <c r="D5134" s="14" t="str">
        <f t="shared" si="79"/>
        <v>Error?</v>
      </c>
    </row>
    <row r="5135" spans="1:4" x14ac:dyDescent="0.2">
      <c r="A5135" s="55">
        <v>5074</v>
      </c>
      <c r="B5135" s="1231">
        <f>'Revenues 9-14'!C126</f>
        <v>194559</v>
      </c>
      <c r="D5135" s="14" t="str">
        <f t="shared" si="79"/>
        <v>Error?</v>
      </c>
    </row>
    <row r="5136" spans="1:4" x14ac:dyDescent="0.2">
      <c r="A5136" s="83">
        <v>5075</v>
      </c>
      <c r="D5136" s="14" t="str">
        <f t="shared" si="79"/>
        <v>OK</v>
      </c>
    </row>
    <row r="5137" spans="1:4" x14ac:dyDescent="0.2">
      <c r="A5137" s="55">
        <v>5076</v>
      </c>
      <c r="B5137" s="1231">
        <f>'Revenues 9-14'!C127</f>
        <v>70132</v>
      </c>
      <c r="D5137" s="14" t="str">
        <f t="shared" si="79"/>
        <v>Error?</v>
      </c>
    </row>
    <row r="5138" spans="1:4" x14ac:dyDescent="0.2">
      <c r="A5138" s="83">
        <v>5077</v>
      </c>
      <c r="D5138" s="14" t="str">
        <f t="shared" si="79"/>
        <v>OK</v>
      </c>
    </row>
    <row r="5139" spans="1:4" x14ac:dyDescent="0.2">
      <c r="A5139" s="55">
        <v>5078</v>
      </c>
      <c r="B5139" s="1231">
        <f>'Revenues 9-14'!C128</f>
        <v>4452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1127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454053</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49066</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59060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1753</v>
      </c>
      <c r="D5167" s="14" t="str">
        <f t="shared" si="79"/>
        <v>Error?</v>
      </c>
    </row>
    <row r="5168" spans="1:4" x14ac:dyDescent="0.2">
      <c r="A5168" s="55">
        <v>5107</v>
      </c>
      <c r="B5168" s="1231">
        <f>'Revenues 9-14'!C147</f>
        <v>46253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561869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1377769</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195023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35040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230063</v>
      </c>
      <c r="C5246" s="14" t="s">
        <v>672</v>
      </c>
      <c r="D5246" s="14" t="str">
        <f t="shared" si="80"/>
        <v>Error?</v>
      </c>
    </row>
    <row r="5247" spans="1:4" x14ac:dyDescent="0.2">
      <c r="A5247" s="55">
        <v>5186</v>
      </c>
      <c r="B5247" s="1231">
        <f>'Revenues 9-14'!C203</f>
        <v>249187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249187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111198</v>
      </c>
      <c r="D5278" s="14" t="str">
        <f t="shared" si="81"/>
        <v>Error?</v>
      </c>
    </row>
    <row r="5279" spans="1:4" x14ac:dyDescent="0.2">
      <c r="A5279" s="55">
        <v>5218</v>
      </c>
      <c r="B5279" s="1231">
        <f>'Revenues 9-14'!C221</f>
        <v>127589</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238787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3635</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777518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777518</v>
      </c>
      <c r="C5326" s="14" t="s">
        <v>672</v>
      </c>
      <c r="D5326" s="14" t="str">
        <f t="shared" si="82"/>
        <v>Error?</v>
      </c>
    </row>
    <row r="5327" spans="1:4" x14ac:dyDescent="0.2">
      <c r="A5327" s="55">
        <v>5266</v>
      </c>
      <c r="B5327" s="1231">
        <f>'Revenues 9-14'!C275</f>
        <v>9670966</v>
      </c>
      <c r="C5327" s="14" t="s">
        <v>672</v>
      </c>
      <c r="D5327" s="14" t="str">
        <f t="shared" si="82"/>
        <v>Error?</v>
      </c>
    </row>
    <row r="5328" spans="1:4" x14ac:dyDescent="0.2">
      <c r="A5328" s="55">
        <v>5267</v>
      </c>
      <c r="B5328" s="1231">
        <f>'Revenues 9-14'!D5</f>
        <v>1429040</v>
      </c>
      <c r="D5328" s="14" t="str">
        <f t="shared" si="82"/>
        <v>Error?</v>
      </c>
    </row>
    <row r="5329" spans="1:4" x14ac:dyDescent="0.2">
      <c r="A5329" s="83">
        <v>5268</v>
      </c>
      <c r="D5329" s="14" t="str">
        <f t="shared" si="82"/>
        <v>OK</v>
      </c>
    </row>
    <row r="5330" spans="1:4" x14ac:dyDescent="0.2">
      <c r="A5330" s="55">
        <v>5269</v>
      </c>
      <c r="B5330" s="1231">
        <f>'Revenues 9-14'!D6</f>
        <v>259846</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1688886</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8570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8570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24496</v>
      </c>
      <c r="D5349" s="14" t="str">
        <f t="shared" si="82"/>
        <v>Error?</v>
      </c>
    </row>
    <row r="5350" spans="1:4" x14ac:dyDescent="0.2">
      <c r="A5350" s="55">
        <v>5289</v>
      </c>
      <c r="B5350" s="1231">
        <f>'Revenues 9-14'!D96</f>
        <v>13947</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7646</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88312</v>
      </c>
      <c r="C5355" s="14" t="s">
        <v>672</v>
      </c>
      <c r="D5355" s="14" t="str">
        <f t="shared" si="82"/>
        <v>Error?</v>
      </c>
    </row>
    <row r="5356" spans="1:4" x14ac:dyDescent="0.2">
      <c r="A5356" s="55">
        <v>5295</v>
      </c>
      <c r="B5356" s="1231">
        <f>'Revenues 9-14'!D109</f>
        <v>1785768</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1785768</v>
      </c>
      <c r="C5508" s="14" t="s">
        <v>672</v>
      </c>
      <c r="D5508" s="14" t="str">
        <f t="shared" si="85"/>
        <v>Error?</v>
      </c>
    </row>
    <row r="5509" spans="1:4" x14ac:dyDescent="0.2">
      <c r="A5509" s="55">
        <v>5448</v>
      </c>
      <c r="B5509" s="1231">
        <f>'Revenues 9-14'!E5</f>
        <v>492386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492386</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5247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5247</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403184</v>
      </c>
      <c r="D5525" s="14" t="str">
        <f t="shared" si="85"/>
        <v>Error?</v>
      </c>
    </row>
    <row r="5526" spans="1:4" x14ac:dyDescent="0.2">
      <c r="A5526" s="55">
        <v>5465</v>
      </c>
      <c r="B5526" s="1231">
        <f>'Revenues 9-14'!E108</f>
        <v>403184</v>
      </c>
      <c r="C5526" s="14" t="s">
        <v>672</v>
      </c>
      <c r="D5526" s="14" t="str">
        <f t="shared" si="85"/>
        <v>Error?</v>
      </c>
    </row>
    <row r="5527" spans="1:4" x14ac:dyDescent="0.2">
      <c r="A5527" s="55">
        <v>5466</v>
      </c>
      <c r="B5527" s="1231">
        <f>'Revenues 9-14'!E109</f>
        <v>900817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900817</v>
      </c>
      <c r="C5552" s="14" t="s">
        <v>672</v>
      </c>
      <c r="D5552" s="14" t="str">
        <f t="shared" si="85"/>
        <v>Error?</v>
      </c>
    </row>
    <row r="5553" spans="1:4" x14ac:dyDescent="0.2">
      <c r="A5553" s="55">
        <v>5492</v>
      </c>
      <c r="B5553" s="1231">
        <f>'Revenues 9-14'!F5</f>
        <v>688575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688575</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280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280</v>
      </c>
      <c r="C5579" s="14" t="s">
        <v>672</v>
      </c>
      <c r="D5579" s="14" t="str">
        <f t="shared" si="86"/>
        <v>Error?</v>
      </c>
    </row>
    <row r="5580" spans="1:4" x14ac:dyDescent="0.2">
      <c r="A5580" s="55">
        <v>5519</v>
      </c>
      <c r="B5580" s="1231">
        <f>'Revenues 9-14'!F65</f>
        <v>9925</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9925</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698780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97758</v>
      </c>
      <c r="D5615" s="14" t="str">
        <f t="shared" si="86"/>
        <v>Error?</v>
      </c>
    </row>
    <row r="5616" spans="1:4" x14ac:dyDescent="0.2">
      <c r="A5616" s="83">
        <v>5555</v>
      </c>
      <c r="D5616" s="14" t="str">
        <f t="shared" si="86"/>
        <v>OK</v>
      </c>
    </row>
    <row r="5617" spans="1:4" x14ac:dyDescent="0.2">
      <c r="A5617" s="55">
        <v>5556</v>
      </c>
      <c r="B5617" s="1231">
        <f>'Revenues 9-14'!F152</f>
        <v>219030</v>
      </c>
      <c r="D5617" s="14" t="str">
        <f t="shared" si="86"/>
        <v>Error?</v>
      </c>
    </row>
    <row r="5618" spans="1:4" x14ac:dyDescent="0.2">
      <c r="A5618" s="55">
        <v>5557</v>
      </c>
      <c r="B5618" s="1231">
        <f>'Revenues 9-14'!F154</f>
        <v>316788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316788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316788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1015568</v>
      </c>
      <c r="C5720" s="14" t="s">
        <v>672</v>
      </c>
      <c r="D5720" s="14" t="str">
        <f t="shared" si="88"/>
        <v>Error?</v>
      </c>
    </row>
    <row r="5721" spans="1:4" x14ac:dyDescent="0.2">
      <c r="A5721" s="55">
        <v>5660</v>
      </c>
      <c r="B5721" s="1231">
        <f>'Revenues 9-14'!G5</f>
        <v>162263</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303132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465395</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65200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65200</v>
      </c>
      <c r="C5730" s="14" t="s">
        <v>672</v>
      </c>
      <c r="D5730" s="14" t="str">
        <f t="shared" si="88"/>
        <v>Error?</v>
      </c>
    </row>
    <row r="5731" spans="1:4" x14ac:dyDescent="0.2">
      <c r="A5731" s="55">
        <v>5670</v>
      </c>
      <c r="B5731" s="1231">
        <f>'Revenues 9-14'!G65</f>
        <v>2329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2329</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532924</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529</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529</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19943</v>
      </c>
      <c r="D5885" s="14" t="str">
        <f t="shared" si="90"/>
        <v>Error?</v>
      </c>
    </row>
    <row r="5886" spans="1:4" x14ac:dyDescent="0.2">
      <c r="A5886" s="55">
        <v>5825</v>
      </c>
      <c r="B5886" s="1231">
        <f>'Revenues 9-14'!H108</f>
        <v>19943</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20472</v>
      </c>
      <c r="C5915" s="14" t="s">
        <v>672</v>
      </c>
      <c r="D5915" s="14" t="str">
        <f t="shared" si="91"/>
        <v>Error?</v>
      </c>
    </row>
    <row r="5916" spans="1:4" x14ac:dyDescent="0.2">
      <c r="A5916" s="55">
        <v>5855</v>
      </c>
      <c r="B5916" s="1231">
        <f>'Revenues 9-14'!I5</f>
        <v>205374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205374</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6914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6914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212288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259846</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259846</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3924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3924</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263770</v>
      </c>
      <c r="C6023" s="14" t="s">
        <v>672</v>
      </c>
      <c r="D6023" s="14" t="str">
        <f t="shared" si="93"/>
        <v>Error?</v>
      </c>
    </row>
    <row r="6024" spans="1:5" x14ac:dyDescent="0.2">
      <c r="A6024" s="55">
        <v>5963</v>
      </c>
      <c r="B6024" s="1231">
        <f>'Revenues 9-14'!G109</f>
        <v>532924</v>
      </c>
      <c r="C6024" s="14" t="s">
        <v>672</v>
      </c>
      <c r="D6024" s="14" t="str">
        <f t="shared" si="93"/>
        <v>Error?</v>
      </c>
    </row>
    <row r="6025" spans="1:5" x14ac:dyDescent="0.2">
      <c r="A6025" s="55">
        <v>5964</v>
      </c>
      <c r="B6025" s="1231">
        <f>'Revenues 9-14'!H109</f>
        <v>20472</v>
      </c>
      <c r="C6025" s="14" t="s">
        <v>672</v>
      </c>
      <c r="D6025" s="14" t="str">
        <f t="shared" si="93"/>
        <v>Error?</v>
      </c>
    </row>
    <row r="6026" spans="1:5" x14ac:dyDescent="0.2">
      <c r="A6026" s="55">
        <v>5965</v>
      </c>
      <c r="B6026" s="1231">
        <f>'Revenues 9-14'!I109</f>
        <v>212288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263770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88536</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25979</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861.63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201</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234182</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5600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25327</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-133266</v>
      </c>
      <c r="D6267" s="14" t="str">
        <f t="shared" si="96"/>
        <v>Error?</v>
      </c>
      <c r="E6267" s="14" t="s">
        <v>209</v>
      </c>
    </row>
    <row r="6268" spans="1:5" x14ac:dyDescent="0.2">
      <c r="A6268">
        <v>6207</v>
      </c>
      <c r="B6268" s="1231">
        <f>'Acct Summary 7-8'!D82</f>
        <v>-298141</v>
      </c>
      <c r="D6268" s="14" t="str">
        <f t="shared" si="96"/>
        <v>Error?</v>
      </c>
      <c r="E6268" s="14" t="s">
        <v>209</v>
      </c>
    </row>
    <row r="6269" spans="1:5" x14ac:dyDescent="0.2">
      <c r="A6269">
        <v>6208</v>
      </c>
      <c r="B6269" s="1231">
        <f>'Acct Summary 7-8'!E82</f>
        <v>7133</v>
      </c>
      <c r="D6269" s="14" t="str">
        <f t="shared" si="96"/>
        <v>Error?</v>
      </c>
      <c r="E6269" s="14" t="s">
        <v>209</v>
      </c>
    </row>
    <row r="6270" spans="1:5" x14ac:dyDescent="0.2">
      <c r="A6270">
        <v>6209</v>
      </c>
      <c r="B6270" s="1231">
        <f>'Acct Summary 7-8'!F82</f>
        <v>16086</v>
      </c>
      <c r="D6270" s="14" t="str">
        <f t="shared" si="96"/>
        <v>Error?</v>
      </c>
      <c r="E6270" s="14" t="s">
        <v>209</v>
      </c>
    </row>
    <row r="6271" spans="1:5" x14ac:dyDescent="0.2">
      <c r="A6271">
        <v>6210</v>
      </c>
      <c r="B6271" s="1231">
        <f>'Acct Summary 7-8'!G82</f>
        <v>30794</v>
      </c>
      <c r="D6271" s="14" t="str">
        <f t="shared" ref="D6271:D6334" si="97">IF(ISBLANK(B6271),"OK",IF(A6271-B6271=0,"OK","Error?"))</f>
        <v>Error?</v>
      </c>
      <c r="E6271" s="14" t="s">
        <v>209</v>
      </c>
    </row>
    <row r="6272" spans="1:5" x14ac:dyDescent="0.2">
      <c r="A6272">
        <v>6211</v>
      </c>
      <c r="B6272" s="1231">
        <f>'Acct Summary 7-8'!H82</f>
        <v>-142919</v>
      </c>
      <c r="D6272" s="14" t="str">
        <f t="shared" si="97"/>
        <v>Error?</v>
      </c>
      <c r="E6272" s="14" t="s">
        <v>209</v>
      </c>
    </row>
    <row r="6273" spans="1:5" x14ac:dyDescent="0.2">
      <c r="A6273">
        <v>6212</v>
      </c>
      <c r="B6273" s="1231">
        <f>'Acct Summary 7-8'!I82</f>
        <v>212288</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58907</v>
      </c>
      <c r="D6275" s="14" t="str">
        <f t="shared" si="97"/>
        <v>Error?</v>
      </c>
      <c r="E6275" s="14" t="s">
        <v>209</v>
      </c>
    </row>
    <row r="6276" spans="1:5" x14ac:dyDescent="0.2">
      <c r="A6276">
        <v>6215</v>
      </c>
      <c r="B6276" s="1231">
        <f>'Acct Summary 7-8'!C83</f>
        <v>-2.937215060979843E-2</v>
      </c>
      <c r="D6276" s="14" t="str">
        <f t="shared" si="97"/>
        <v>Error?</v>
      </c>
      <c r="E6276" s="14" t="s">
        <v>209</v>
      </c>
    </row>
    <row r="6277" spans="1:5" x14ac:dyDescent="0.2">
      <c r="A6277">
        <v>6216</v>
      </c>
      <c r="B6277" s="1231">
        <f>'Acct Summary 7-8'!D83</f>
        <v>-0.1870205161081496</v>
      </c>
      <c r="D6277" s="14" t="str">
        <f t="shared" si="97"/>
        <v>Error?</v>
      </c>
      <c r="E6277" s="14" t="s">
        <v>209</v>
      </c>
    </row>
    <row r="6278" spans="1:5" x14ac:dyDescent="0.2">
      <c r="A6278">
        <v>6217</v>
      </c>
      <c r="B6278" s="1231">
        <f>'Acct Summary 7-8'!E83</f>
        <v>5.8370996660422857E-3</v>
      </c>
      <c r="D6278" s="14" t="str">
        <f t="shared" si="97"/>
        <v>Error?</v>
      </c>
      <c r="E6278" s="14" t="s">
        <v>209</v>
      </c>
    </row>
    <row r="6279" spans="1:5" x14ac:dyDescent="0.2">
      <c r="A6279">
        <v>6218</v>
      </c>
      <c r="B6279" s="1231">
        <f>'Acct Summary 7-8'!F83</f>
        <v>6.0654507611035908E-3</v>
      </c>
      <c r="D6279" s="14" t="str">
        <f t="shared" si="97"/>
        <v>Error?</v>
      </c>
      <c r="E6279" s="14" t="s">
        <v>209</v>
      </c>
    </row>
    <row r="6280" spans="1:5" x14ac:dyDescent="0.2">
      <c r="A6280">
        <v>6219</v>
      </c>
      <c r="B6280" s="1231">
        <f>'Acct Summary 7-8'!G83</f>
        <v>5.6069525191593028E-2</v>
      </c>
      <c r="D6280" s="14" t="str">
        <f t="shared" si="97"/>
        <v>Error?</v>
      </c>
      <c r="E6280" s="14" t="s">
        <v>209</v>
      </c>
    </row>
    <row r="6281" spans="1:5" x14ac:dyDescent="0.2">
      <c r="A6281">
        <v>6220</v>
      </c>
      <c r="B6281" s="1231">
        <f>'Acct Summary 7-8'!H83</f>
        <v>-1.0025393351431358</v>
      </c>
      <c r="D6281" s="14" t="str">
        <f t="shared" si="97"/>
        <v>Error?</v>
      </c>
      <c r="E6281" s="14" t="s">
        <v>209</v>
      </c>
    </row>
    <row r="6282" spans="1:5" x14ac:dyDescent="0.2">
      <c r="A6282">
        <v>6221</v>
      </c>
      <c r="B6282" s="1231">
        <f>'Acct Summary 7-8'!I83</f>
        <v>0.10988270406444056</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5.7402425037346119E-2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257551</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36523</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5470</v>
      </c>
      <c r="D6339" s="14" t="str">
        <f t="shared" si="98"/>
        <v>Error?</v>
      </c>
      <c r="E6339" s="14" t="s">
        <v>209</v>
      </c>
    </row>
    <row r="6340" spans="1:5" x14ac:dyDescent="0.2">
      <c r="A6340">
        <v>6279</v>
      </c>
      <c r="B6340" s="1231">
        <f>'Revenues 9-14'!C102</f>
        <v>14206</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9994</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82588</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329219</v>
      </c>
      <c r="D6880" s="14" t="str">
        <f t="shared" si="106"/>
        <v>Error?</v>
      </c>
    </row>
    <row r="6881" spans="1:4" x14ac:dyDescent="0.2">
      <c r="A6881">
        <v>6820</v>
      </c>
      <c r="B6881" s="1231">
        <f>'Expenditures 15-22'!K22</f>
        <v>329219</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1234</v>
      </c>
      <c r="D6991" s="14" t="str">
        <f t="shared" si="108"/>
        <v>Error?</v>
      </c>
    </row>
    <row r="6992" spans="1:4" x14ac:dyDescent="0.2">
      <c r="A6992">
        <v>6931</v>
      </c>
      <c r="B6992" s="1231">
        <f>'Expenditures 15-22'!K90</f>
        <v>1234</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1234</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5700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36393</v>
      </c>
      <c r="D7067" s="14" t="str">
        <f t="shared" si="109"/>
        <v>Error?</v>
      </c>
    </row>
    <row r="7068" spans="1:4" x14ac:dyDescent="0.2">
      <c r="A7068">
        <v>7007</v>
      </c>
      <c r="B7068" s="1231">
        <f>'Expenditures 15-22'!K199</f>
        <v>36393</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769</v>
      </c>
      <c r="D7079" s="14" t="str">
        <f t="shared" si="109"/>
        <v>Error?</v>
      </c>
    </row>
    <row r="7080" spans="1:4" x14ac:dyDescent="0.2">
      <c r="A7080">
        <v>7019</v>
      </c>
      <c r="B7080" s="1231">
        <f>'Expenditures 15-22'!K220</f>
        <v>769</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57354</v>
      </c>
      <c r="D7263" s="14" t="str">
        <f t="shared" si="112"/>
        <v>Error?</v>
      </c>
    </row>
    <row r="7264" spans="1:4" x14ac:dyDescent="0.2">
      <c r="A7264">
        <f t="shared" si="113"/>
        <v>7203</v>
      </c>
      <c r="B7264" s="1231">
        <f>'Expenditures 15-22'!D17</f>
        <v>13978</v>
      </c>
      <c r="D7264" s="14" t="str">
        <f t="shared" si="112"/>
        <v>Error?</v>
      </c>
    </row>
    <row r="7265" spans="1:5" x14ac:dyDescent="0.2">
      <c r="A7265">
        <f t="shared" si="113"/>
        <v>7204</v>
      </c>
      <c r="B7265" s="1231">
        <f>'Expenditures 15-22'!E17</f>
        <v>9549</v>
      </c>
      <c r="D7265" s="14" t="str">
        <f t="shared" si="112"/>
        <v>Error?</v>
      </c>
    </row>
    <row r="7266" spans="1:5" x14ac:dyDescent="0.2">
      <c r="A7266">
        <f t="shared" si="113"/>
        <v>7205</v>
      </c>
      <c r="B7266" s="1231">
        <f>'Expenditures 15-22'!F17</f>
        <v>1707</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4625</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4625</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4625</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4625</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1058542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11560</v>
      </c>
      <c r="D7685" s="14" t="str">
        <f t="shared" si="126"/>
        <v>Error?</v>
      </c>
      <c r="E7685" s="14" t="s">
        <v>988</v>
      </c>
    </row>
    <row r="7686" spans="1:5" x14ac:dyDescent="0.2">
      <c r="A7686">
        <v>7625</v>
      </c>
      <c r="B7686" s="1231">
        <f>'Acct Summary 7-8'!D73</f>
        <v>245991</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5470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46253</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51723</v>
      </c>
      <c r="D7719" s="14" t="str">
        <f t="shared" si="126"/>
        <v>Error?</v>
      </c>
      <c r="E7719" s="14" t="s">
        <v>988</v>
      </c>
    </row>
    <row r="7720" spans="1:6" x14ac:dyDescent="0.2">
      <c r="A7720">
        <v>7659</v>
      </c>
      <c r="B7720" s="1231">
        <f>'Rest Tax Levies-Tort Im 26'!H14</f>
        <v>107086</v>
      </c>
      <c r="D7720" s="14" t="str">
        <f t="shared" si="126"/>
        <v>Error?</v>
      </c>
      <c r="E7720" s="14" t="s">
        <v>988</v>
      </c>
    </row>
    <row r="7721" spans="1:6" x14ac:dyDescent="0.2">
      <c r="A7721">
        <v>7660</v>
      </c>
      <c r="B7721" s="1231">
        <f>'Rest Tax Levies-Tort Im 26'!K14</f>
        <v>51723</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2016-09-16T16:19:33Z</cp:lastPrinted>
  <dcterms:created xsi:type="dcterms:W3CDTF">2003-10-29T19:06:34Z</dcterms:created>
  <dcterms:modified xsi:type="dcterms:W3CDTF">2016-09-27T15:56:08Z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